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<sst xmlns="http://schemas.openxmlformats.org/spreadsheetml/2006/main" count="185" uniqueCount="99">
  <si>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</si>
  <si>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</si>
  <si>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</si>
  <si>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</si>
  <si>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</si>
  <si>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</si>
  <si>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</si>
  <si>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</si>
  <si>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</si>
  <si>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</si>
  <si>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</si>
  <si>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</si>
  <si>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</si>
  <si>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</si>
  <si>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</si>
  <si>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</si>
  <si>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</si>
  <si>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</si>
  <si>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</si>
  <si>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</si>
  <si>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</si>
  <si>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</si>
  <si>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</si>
  <si>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</si>
  <si>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</si>
  <si>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</si>
  <si>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</si>
  <si>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</si>
  <si>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</si>
  <si>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</si>
  <si>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</si>
  <si>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</si>
  <si>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</si>
  <si>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</si>
  <si>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</si>
  <si>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</si>
  <si>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</si>
  <si>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</si>
  <si>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</si>
  <si>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</si>
  <si>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</si>
  <si>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</si>
  <si>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</si>
  <si>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</si>
  <si>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</si>
  <si>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</si>
  <si>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</si>
  <si>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</si>
  <si>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</si>
  <si>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</si>
  <si>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</si>
  <si>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</si>
  <si>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</si>
  <si>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</si>
  <si>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</si>
  <si>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</si>
  <si>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</si>
  <si>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乳山公交公司纯电动车更换动力电池组项目 
投标响应文件
（V1.0）
</t>
  </si>
  <si>
    <t>山东泛海科达能源开发有限公司</t>
  </si>
  <si>
    <t>SDRS-HD-2026095</t>
  </si>
  <si>
    <t>A</t>
  </si>
  <si>
    <t>乳山公交公司纯电动车更换动力电池组项目</t>
  </si>
  <si>
    <t>10.5米电动公交车动力电池组更换</t>
  </si>
  <si>
    <t/>
  </si>
  <si>
    <t>72.0000</t>
  </si>
  <si>
    <t>辆</t>
  </si>
  <si>
    <t>8米电动公交车动力电池组更换</t>
  </si>
  <si>
    <t>24.0000</t>
  </si>
  <si>
    <t>1、电池类型：磷酸铁锂，质量：全新 A 级，全新 Pack
2、车辆型号：LCK6108EVG9
3、动力电池系统额定容量(Ah)： ≥300
4、★标称电压(V)：550V-650V
5、高压电池系统：串联单系统
6、★额定存储能量(kWh)：≥205kWh
7、寿命终止容量衰减：≤20%
8、标准充电电流(A)(25℃-45℃ , SOC&lt;80%)： ≥150（A）
9、★峰值放电功率(kW) (25℃-45℃ , SOC≥30%）： ≥196
10、★额定放电功率(kW) (25℃-45℃ , SOC≥30%）： ≥135
11、动力电池系统能量密度：≥155Wh/Kg
12、★动力电池具备低温加热功能，具备行车加热能力
13、★防护等级：≥IP67
14、冷却方式：自然冷却
15、★系统质保：不低于5年或20万公里
16、★动力电池性能：满足GB 38031-2020《电动汽 车用动力蓄电池安全要求》强制性国家标准要求并提供相应检测报告。
17、★要求整车高压配电箱（PDU）必须为全新产品，不得将原车PDU改制再用；电池系统内（电池包间及电池包与高压配电箱间）所有线束必须为全新。
18、其他要求：
①要承诺提供相关配件、与车型匹配的整车通信协议、控制程序等以及更换动力电池和电池管理系统的技术支持，BMS刷写原车VIN码。
②★新的电池系统与原车动力及电力系统无缝衔接，高压连接器、低压通讯接口需与原车插头直接对插；不得使用转接头。电池包安装严禁使用转接板、改装支架、切割车架、改线等方式安装；无需刷写整车程序、无需破解原车协议。
③★生产日期：2026年04月01日（含）以后生产的（符合强制溯源规范）</t>
  </si>
  <si>
    <t>1、电池类型：磷酸铁锂，质量：全新 A 级，全新 Pack
2、车辆型号：LCK6809EVG
3、动力电池系统额定容量(Ah)： ≥200
4、★标称电压(V)：550V-650V
5、高压接口：留有与原车匹配的空调、电除霜接口，需带高压保险
6、★额定存储能量(kWh)：≥115kWh
7、寿命终止容量衰减：≤20%
8、标准充电电流(A)(25℃-45℃ , SOC&lt;80%)： ≥100（A）
9、★峰值放电功率(kW) (25℃-45℃ , SOC≥30%）： ≥120
10、★额定放电功率(kW) (25℃-45℃ , SOC≥30%）： ≥80
11、动力电池系统能量密度：≥140Wh/Kg
12、★动力电池具备低温加热功能，具备行车加热能力
13、★防护等级：≥IP67
14、冷却方式：自然冷却
15、★系统质保：不低于5年或20万公里
16、★动力电池性能：满足GB 38031-2020《电动汽 车用动力蓄电池安全要求》强制性国家标准要求并提供相应检测报告。
17、★要求整车高压配电箱（PDU）必须为全新产品，不得将原车PDU改制再用；电池系统内（电池包间及电池包与高压配电箱间）所有线束必须为全新。
18、其他要求：
①要承诺提供相关配件、与车型匹配的整车通信协议、控制程序等以及更换动力电池和电池管理系统的技术支持，BMS刷写原车VIN码。
②★新的电池系统与原车动力及电力系统无缝衔接，高压连接器、低压通讯接口需与原车插头直接对插；不得使用转接头。电池包安装严禁使用转接板、改装支架、切割车架、改线等方式安装；无需刷写整车程序、无需破解原车协议。
③★生产日期：2026年04月01日（含）以后生产的（符合强制溯源规范）</t>
  </si>
  <si>
    <t>有效的营业执照副本扫描件或其他能证明具有独立承担民事责任能力的材料扫描件（分公司投标须提供总公司的授权）；</t>
  </si>
  <si>
    <t>资格性</t>
  </si>
  <si>
    <t>是</t>
  </si>
  <si>
    <t>法定代表人授权委托书；被授权人身份证扫描件；
若投标单位代表为企业法定代表人/单位负责人的，则只需提供企业法定代表人/单位负责人身份证扫描件；</t>
  </si>
  <si>
    <t>依法缴纳税收和社会保障资金的声明（格式自拟）；投标截止日期前4个月内任意某一月的纳税和社会保障资金缴纳证明材料（依法免税或不需要缴纳社会保障资金的投标人，应提供相关证明材料）；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</si>
  <si>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</si>
  <si>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</si>
  <si>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A.投标人自行编制的近一年度公司财务报表或由中介机构出具的近一年度财务审计报告书扫描件（成立时间晚于规定年份的，应提供近一季度的财务会计报表）；
B.银行出具的有效期内的资信或保函证明扫描件。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</si>
  <si>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</si>
  <si>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</si>
  <si>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</si>
  <si>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</si>
  <si>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</si>
  <si>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投标文件含有招标人不能接受的附加条件的，作为无效投标；</t>
  </si>
  <si>
    <t>投标报价、交付期（工期）、服务期（质保期）、服务要求、付款方式、投标有效期等内容不满足招标文件要求的，作为无效投标；</t>
  </si>
  <si>
    <t>参加同一项目的不同投标人的电子投标文件文件制作机器码（MAC地址、主硬盘序列号、CPU信息、计算机名称）一致导致串标率100%，将作为无效投标；</t>
  </si>
  <si>
    <t>评审小组认为不符合招标文件其他实质性要求或法律法规规定的其他情形；作为无效投标。</t>
  </si>
  <si>
    <t>报价采用低价优先法计算，即满足招标文件要求且最终报价最低的为评标基准价，其价格分为满分，其他的报价得分统一按下列公式进行计算：报价得分=（评标基准价/投标报价）×30分</t>
  </si>
  <si>
    <t>30.00</t>
  </si>
  <si>
    <t>近三年（指从开标日向前推算，精确到日，以此类推，以合同签订时间为准），投标人承揽的类似更换公交车动力电池项目业绩；每有一个得2分，最高得10分。
【投标文件附合同扫描件。】</t>
  </si>
  <si>
    <t>10.00</t>
  </si>
  <si>
    <t>中国汽车动力电池产业创新联盟（CABIA）公布的2025年国内动力电池装机量排名，排名前5的得10分，排名6-10名的得5分，其余不得分。
【投标文件附相关证明材料扫描件。】</t>
  </si>
  <si>
    <t>根据投标人针对招标文件技术需求响应情况，进行评议评分。完全满足或优于招标文件要求的得10分，每负偏离一项扣2分，扣完为止。</t>
  </si>
  <si>
    <t>电池包尺寸、接口与原车完全匹配，提供图纸佐证得5分；完全兼容中通原车协议，提供通讯协议材料作为佐证得5分；无法提供证明或兼容性不足，得0分。</t>
  </si>
  <si>
    <t>提供完善的实施方案，包括：①人员；②设备；③场地；④改造实施计划等，方案内容完善，符合项目实际情况得5分，每缺漏一项或每有一处内容有缺陷扣1分，扣完为止。</t>
  </si>
  <si>
    <t>5.00</t>
  </si>
  <si>
    <t>提供针对本项目的培训服务方案，内容包括但不限于：①电池使用；②电池维护；③电池安全隐患排查等；方案内容完善，符合项目实际情况得5分，每缺漏一项或每有一处内容有缺陷扣1分，扣完为止。</t>
  </si>
  <si>
    <t>评审小组根据投标人提供的售后服务方案、维修方案等情况进行综合评审。包括但不限于定点服务机构、服务人员技术水平、响应时间、到场时间、紧急情况下的故障处置、日常回访等方面以0.1分为单位进行打分； 
1.投标人提供的售后服务方案、维修方案先进、合理、科学，具有本地定点服务机构并出具有效证明材料的得 13-20分； 
2.投标人提供的售后服务方案、维修方案一般，故障维修、技术支持和解决问题的服务水平一般，但能够满足采购实际使用要求的得7-12分； 
3.投标人提供的售后服务方案、维修方案存在部分缺陷，不合理，承诺的服务内容、维修技术水平低，仅能基本满足招标人要求的得0-6分； 
4.无此项内容的不得分。</t>
  </si>
  <si>
    <t>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</si>
</sst>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61</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1.4352E7</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c r="A12" t="n" s="24">
        <v>2.0</v>
      </c>
      <c r="B12" t="s" s="25">
        <v>66</v>
      </c>
      <c r="C12" t="s" s="25">
        <v>63</v>
      </c>
      <c r="D12" t="s" s="25">
        <v>67</v>
      </c>
      <c r="E12" t="s" s="25">
        <v>65</v>
      </c>
      <c r="F12" t="s" s="26">
        <v>63</v>
      </c>
      <c r="G12" t="s" s="26">
        <v>63</v>
      </c>
      <c r="H12" t="s" s="26">
        <v>63</v>
      </c>
      <c r="I12" t="s" s="27">
        <v>63</v>
      </c>
      <c r="J12" t="n" s="28">
        <f>D12*I12</f>
        <v>0.0</v>
      </c>
    </row>
    <row r="13" spans="1:10" ht="99" customHeight="1" x14ac:dyDescent="0.15">
      <c r="A13" s="99" t="s">
        <v>33</v>
      </c>
      <c r="B13" s="100"/>
      <c r="C13" s="100"/>
      <c r="D13" s="100"/>
      <c r="E13" s="100"/>
      <c r="F13" s="100"/>
      <c r="G13" s="100"/>
      <c r="H13" s="100"/>
      <c r="I13" s="100"/>
      <c r="J13" s="101"/>
      <c r="K13"/>
    </row>
    <row r="14" spans="1:10" ht="22.5" customHeight="1"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13:J13"/>
  </mergeCells>
  <phoneticPr fontId="33" type="noConversion"/>
  <conditionalFormatting sqref="F5:G5">
    <cfRule type="cellIs" dxfId="0" priority="1" operator="greaterThan">
      <formula>IF($B$5=0,$F$5,$B$5)</formula>
    </cfRule>
  </conditionalFormatting>
  <dataValidations count="10">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6"/>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68</v>
      </c>
      <c r="D4" s="18"/>
      <c r="E4" s="19"/>
      <c r="F4" s="20"/>
      <c r="G4"/>
    </row>
    <row r="5">
      <c r="A5" t="n" s="15">
        <v>2.0</v>
      </c>
      <c r="B5" t="s" s="16">
        <v>66</v>
      </c>
      <c r="C5" t="s" s="17">
        <v>69</v>
      </c>
      <c r="D5" t="s" s="18">
        <v>63</v>
      </c>
      <c r="E5" t="s" s="19">
        <v>63</v>
      </c>
      <c r="F5" t="s" s="20">
        <v>63</v>
      </c>
    </row>
    <row r="6" spans="1:6" ht="135" customHeight="1" x14ac:dyDescent="0.15">
      <c r="A6" s="103" t="s">
        <v>42</v>
      </c>
      <c r="B6" s="103"/>
      <c r="C6" s="103"/>
      <c r="D6" s="103"/>
      <c r="E6" s="103"/>
      <c r="F6" s="103"/>
      <c r="G6"/>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6:F6"/>
  </mergeCells>
  <phoneticPr fontId="34" type="noConversion"/>
  <dataValidations count="6">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70</v>
      </c>
      <c r="C4" s="13" t="s">
        <v>71</v>
      </c>
      <c r="D4" s="13" t="s">
        <v>72</v>
      </c>
      <c r="E4" s="14"/>
      <c r="F4" s="14"/>
      <c r="G4"/>
    </row>
    <row r="5">
      <c r="A5" t="n" s="11">
        <v>2.0</v>
      </c>
      <c r="B5" t="s" s="12">
        <v>73</v>
      </c>
      <c r="C5" t="s" s="13">
        <v>71</v>
      </c>
      <c r="D5" t="s" s="13">
        <v>72</v>
      </c>
      <c r="E5" t="s" s="14">
        <v>63</v>
      </c>
      <c r="F5" t="s" s="14">
        <v>63</v>
      </c>
    </row>
    <row r="6">
      <c r="A6" t="n" s="11">
        <v>3.0</v>
      </c>
      <c r="B6" t="s" s="12">
        <v>74</v>
      </c>
      <c r="C6" t="s" s="13">
        <v>71</v>
      </c>
      <c r="D6" t="s" s="13">
        <v>72</v>
      </c>
      <c r="E6" t="s" s="14">
        <v>63</v>
      </c>
      <c r="F6" t="s" s="14">
        <v>63</v>
      </c>
    </row>
    <row r="7">
      <c r="A7" t="n" s="11">
        <v>4.0</v>
      </c>
      <c r="B7" t="s" s="12">
        <v>75</v>
      </c>
      <c r="C7" t="s" s="13">
        <v>71</v>
      </c>
      <c r="D7" t="s" s="13">
        <v>72</v>
      </c>
      <c r="E7" t="s" s="14">
        <v>63</v>
      </c>
      <c r="F7" t="s" s="14">
        <v>63</v>
      </c>
    </row>
    <row r="8">
      <c r="A8" t="n" s="11">
        <v>5.0</v>
      </c>
      <c r="B8" t="s" s="12">
        <v>76</v>
      </c>
      <c r="C8" t="s" s="13">
        <v>71</v>
      </c>
      <c r="D8" t="s" s="13">
        <v>72</v>
      </c>
      <c r="E8" t="s" s="14">
        <v>63</v>
      </c>
      <c r="F8" t="s" s="14">
        <v>63</v>
      </c>
    </row>
    <row r="9">
      <c r="A9" t="n" s="11">
        <v>6.0</v>
      </c>
      <c r="B9" t="s" s="12">
        <v>77</v>
      </c>
      <c r="C9" t="s" s="13">
        <v>71</v>
      </c>
      <c r="D9" t="s" s="13">
        <v>72</v>
      </c>
      <c r="E9" t="s" s="14">
        <v>63</v>
      </c>
      <c r="F9" t="s" s="14">
        <v>63</v>
      </c>
    </row>
    <row r="10">
      <c r="A10" t="n" s="11">
        <v>7.0</v>
      </c>
      <c r="B10" t="s" s="12">
        <v>78</v>
      </c>
      <c r="C10" t="s" s="13">
        <v>71</v>
      </c>
      <c r="D10" t="s" s="13">
        <v>72</v>
      </c>
      <c r="E10" t="s" s="14">
        <v>63</v>
      </c>
      <c r="F10" t="s" s="14">
        <v>63</v>
      </c>
    </row>
    <row r="11">
      <c r="A11" t="n" s="11">
        <v>8.0</v>
      </c>
      <c r="B11" t="s" s="12">
        <v>79</v>
      </c>
      <c r="C11" t="s" s="13">
        <v>80</v>
      </c>
      <c r="D11" t="s" s="13">
        <v>81</v>
      </c>
      <c r="E11" t="s" s="14">
        <v>63</v>
      </c>
      <c r="F11" t="s" s="14">
        <v>63</v>
      </c>
    </row>
    <row r="12">
      <c r="A12" t="n" s="11">
        <v>9.0</v>
      </c>
      <c r="B12" t="s" s="12">
        <v>82</v>
      </c>
      <c r="C12" t="s" s="13">
        <v>80</v>
      </c>
      <c r="D12" t="s" s="13">
        <v>81</v>
      </c>
      <c r="E12" t="s" s="14">
        <v>63</v>
      </c>
      <c r="F12" t="s" s="14">
        <v>63</v>
      </c>
    </row>
    <row r="13">
      <c r="A13" t="n" s="11">
        <v>10.0</v>
      </c>
      <c r="B13" t="s" s="12">
        <v>83</v>
      </c>
      <c r="C13" t="s" s="13">
        <v>80</v>
      </c>
      <c r="D13" t="s" s="13">
        <v>81</v>
      </c>
      <c r="E13" t="s" s="14">
        <v>63</v>
      </c>
      <c r="F13" t="s" s="14">
        <v>63</v>
      </c>
    </row>
    <row r="14">
      <c r="A14" t="n" s="11">
        <v>11.0</v>
      </c>
      <c r="B14" t="s" s="12">
        <v>84</v>
      </c>
      <c r="C14" t="s" s="13">
        <v>80</v>
      </c>
      <c r="D14" t="s" s="13">
        <v>81</v>
      </c>
      <c r="E14" t="s" s="14">
        <v>63</v>
      </c>
      <c r="F14" t="s" s="14">
        <v>63</v>
      </c>
    </row>
    <row r="15">
      <c r="A15" t="n" s="11">
        <v>12.0</v>
      </c>
      <c r="B15" t="s" s="12">
        <v>85</v>
      </c>
      <c r="C15" t="s" s="13">
        <v>80</v>
      </c>
      <c r="D15" t="s" s="13">
        <v>81</v>
      </c>
      <c r="E15" t="s" s="14">
        <v>63</v>
      </c>
      <c r="F15" t="s" s="14">
        <v>63</v>
      </c>
    </row>
    <row r="16">
      <c r="A16" t="n" s="11">
        <v>13.0</v>
      </c>
      <c r="B16" t="s" s="12">
        <v>86</v>
      </c>
      <c r="C16" t="s" s="13">
        <v>80</v>
      </c>
      <c r="D16" t="s" s="13">
        <v>81</v>
      </c>
      <c r="E16" t="s" s="14">
        <v>63</v>
      </c>
      <c r="F16" t="s" s="14">
        <v>63</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87</v>
      </c>
      <c r="C4" s="6" t="s">
        <v>88</v>
      </c>
      <c r="D4" s="8"/>
      <c r="E4" s="8"/>
      <c r="F4"/>
    </row>
    <row r="5">
      <c r="A5" t="n" s="6">
        <v>2.0</v>
      </c>
      <c r="B5" t="s" s="7">
        <v>89</v>
      </c>
      <c r="C5" t="s" s="6">
        <v>90</v>
      </c>
      <c r="D5" t="s" s="8">
        <v>63</v>
      </c>
      <c r="E5" t="s" s="8">
        <v>63</v>
      </c>
    </row>
    <row r="6">
      <c r="A6" t="n" s="6">
        <v>3.0</v>
      </c>
      <c r="B6" t="s" s="7">
        <v>91</v>
      </c>
      <c r="C6" t="s" s="6">
        <v>90</v>
      </c>
      <c r="D6" t="s" s="8">
        <v>63</v>
      </c>
      <c r="E6" t="s" s="8">
        <v>63</v>
      </c>
    </row>
    <row r="7">
      <c r="A7" t="n" s="6">
        <v>4.0</v>
      </c>
      <c r="B7" t="s" s="7">
        <v>92</v>
      </c>
      <c r="C7" t="s" s="6">
        <v>90</v>
      </c>
      <c r="D7" t="s" s="8">
        <v>63</v>
      </c>
      <c r="E7" t="s" s="8">
        <v>63</v>
      </c>
    </row>
    <row r="8">
      <c r="A8" t="n" s="6">
        <v>5.0</v>
      </c>
      <c r="B8" t="s" s="7">
        <v>93</v>
      </c>
      <c r="C8" t="s" s="6">
        <v>90</v>
      </c>
      <c r="D8" t="s" s="8">
        <v>63</v>
      </c>
      <c r="E8" t="s" s="8">
        <v>63</v>
      </c>
    </row>
    <row r="9">
      <c r="A9" t="n" s="6">
        <v>6.0</v>
      </c>
      <c r="B9" t="s" s="7">
        <v>94</v>
      </c>
      <c r="C9" t="s" s="6">
        <v>95</v>
      </c>
      <c r="D9" t="s" s="8">
        <v>63</v>
      </c>
      <c r="E9" t="s" s="8">
        <v>63</v>
      </c>
    </row>
    <row r="10">
      <c r="A10" t="n" s="6">
        <v>7.0</v>
      </c>
      <c r="B10" t="s" s="7">
        <v>96</v>
      </c>
      <c r="C10" t="s" s="6">
        <v>95</v>
      </c>
      <c r="D10" t="s" s="8">
        <v>63</v>
      </c>
      <c r="E10" t="s" s="8">
        <v>63</v>
      </c>
    </row>
    <row r="11">
      <c r="A11" t="n" s="6">
        <v>8.0</v>
      </c>
      <c r="B11" t="s" s="7">
        <v>97</v>
      </c>
      <c r="C11" t="s" s="6">
        <v>98</v>
      </c>
      <c r="D11" t="s" s="8">
        <v>63</v>
      </c>
      <c r="E11" t="s" s="8">
        <v>63</v>
      </c>
    </row>
    <row r="12" spans="1:5" ht="130.5" customHeight="1" x14ac:dyDescent="0.15">
      <c r="A12" s="44" t="s">
        <v>56</v>
      </c>
      <c r="B12" s="45"/>
      <c r="C12" s="45"/>
      <c r="D12" s="45"/>
      <c r="E12" s="46"/>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1:5" x14ac:dyDescent="0.15">
      <c r="D18" s="9"/>
      <c r="E18" s="9"/>
      <c r="F18"/>
    </row>
    <row r="19" spans="1: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2:E12"/>
  </mergeCells>
  <phoneticPr fontId="34"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