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Z:\SDRS-HD-2026138-乳山市热力集团有限公司城区及银滩换热站板式换热器清洗工程\"/>
    </mc:Choice>
  </mc:AlternateContent>
  <xr:revisionPtr revIDLastSave="0" documentId="13_ncr:1_{24FD6655-CCAD-43A3-9759-F61E5D3F1BE1}" xr6:coauthVersionLast="47" xr6:coauthVersionMax="47" xr10:uidLastSave="{00000000-0000-0000-0000-000000000000}"/>
  <bookViews>
    <workbookView xWindow="11370" yWindow="3210" windowWidth="25605" windowHeight="17145" tabRatio="620" xr2:uid="{00000000-000D-0000-FFFF-FFFF00000000}"/>
  </bookViews>
  <sheets>
    <sheet name="换热站维修费用" sheetId="4" r:id="rId1"/>
  </sheets>
  <definedNames>
    <definedName name="_xlnm._FilterDatabase" localSheetId="0" hidden="1">换热站维修费用!$B$4:$F$93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3" i="4" l="1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</calcChain>
</file>

<file path=xl/sharedStrings.xml><?xml version="1.0" encoding="utf-8"?>
<sst xmlns="http://schemas.openxmlformats.org/spreadsheetml/2006/main" count="254" uniqueCount="184">
  <si>
    <t>城区及银滩换热站板式换热器清洗工程招标清单</t>
  </si>
  <si>
    <t>序号</t>
  </si>
  <si>
    <t>站名</t>
  </si>
  <si>
    <t>板换型号</t>
  </si>
  <si>
    <t>板片数量</t>
  </si>
  <si>
    <t>单板规格</t>
  </si>
  <si>
    <t>更换高温垫片数量（套）</t>
  </si>
  <si>
    <t>更换高温垫片人工费单价（元/套）</t>
  </si>
  <si>
    <t>费用合计（元）</t>
  </si>
  <si>
    <t>备注</t>
  </si>
  <si>
    <t>银滩部分小区2004年-2014年建设</t>
  </si>
  <si>
    <t>常瀛花园</t>
  </si>
  <si>
    <t>无铭牌</t>
  </si>
  <si>
    <t>113*50</t>
  </si>
  <si>
    <t>常瀛南区</t>
  </si>
  <si>
    <t>S15-40</t>
  </si>
  <si>
    <t>126*50</t>
  </si>
  <si>
    <t>盛世滩</t>
  </si>
  <si>
    <t>r20k-1.6-95</t>
  </si>
  <si>
    <t>130*60</t>
  </si>
  <si>
    <t>闻莺苑</t>
  </si>
  <si>
    <t>r20k-1.6-120</t>
  </si>
  <si>
    <t>湖畔人家东区</t>
  </si>
  <si>
    <t>S20B-95</t>
  </si>
  <si>
    <t>140*60</t>
  </si>
  <si>
    <t>爱琴海景东区</t>
  </si>
  <si>
    <t>S15A-70</t>
  </si>
  <si>
    <t>140*50</t>
  </si>
  <si>
    <t>湖畔人家西区</t>
  </si>
  <si>
    <t>BRM20BM-1.6-117-E</t>
  </si>
  <si>
    <t>148*60</t>
  </si>
  <si>
    <t>BRM10BM-1.6-18-E</t>
  </si>
  <si>
    <t>100*40</t>
  </si>
  <si>
    <t>爱琴海景西区</t>
  </si>
  <si>
    <t>S15B-60</t>
  </si>
  <si>
    <t>120*50</t>
  </si>
  <si>
    <t>S10B-12</t>
  </si>
  <si>
    <t>秀水雅苑</t>
  </si>
  <si>
    <t>ET102M-6</t>
  </si>
  <si>
    <t>90*40</t>
  </si>
  <si>
    <t>海岸明珠</t>
  </si>
  <si>
    <t>BRM20BM-1.6-144-E</t>
  </si>
  <si>
    <t>150*80</t>
  </si>
  <si>
    <t>BRM15BM-1.6-21.7-E</t>
  </si>
  <si>
    <t>碧海华庭北区</t>
  </si>
  <si>
    <t>S15K-45</t>
  </si>
  <si>
    <t>125*50</t>
  </si>
  <si>
    <t>S15K-32</t>
  </si>
  <si>
    <t>S7-9</t>
  </si>
  <si>
    <t>100*30</t>
  </si>
  <si>
    <t>正华水岸新城</t>
  </si>
  <si>
    <t>S15-56</t>
  </si>
  <si>
    <t>S15-45</t>
  </si>
  <si>
    <t>水岸人家</t>
  </si>
  <si>
    <t>BRM25BM-1.6-120-E</t>
  </si>
  <si>
    <t>140*75</t>
  </si>
  <si>
    <t>BRM15BML-1.6-21.7-E</t>
  </si>
  <si>
    <t>110*50</t>
  </si>
  <si>
    <t>碧海康居</t>
  </si>
  <si>
    <t>S10-19</t>
  </si>
  <si>
    <t>120*40</t>
  </si>
  <si>
    <t>恋海园</t>
  </si>
  <si>
    <t>R15A-1.6-55,山东润和</t>
  </si>
  <si>
    <t>150*50</t>
  </si>
  <si>
    <t>海韵阳光</t>
  </si>
  <si>
    <t>无铭牌（可能15型）</t>
  </si>
  <si>
    <t>无铭牌（可能16型）</t>
  </si>
  <si>
    <t>无铭牌（可能17型）</t>
  </si>
  <si>
    <t xml:space="preserve">山水人家（多层） </t>
  </si>
  <si>
    <t>R15A-1.6-100</t>
  </si>
  <si>
    <t>155*50</t>
  </si>
  <si>
    <t xml:space="preserve">山水人家（高层） </t>
  </si>
  <si>
    <t>R10K-1.6-17</t>
  </si>
  <si>
    <t>R10K-1.6-15</t>
  </si>
  <si>
    <t>安吉揽山亲水居</t>
  </si>
  <si>
    <t>S15K-34</t>
  </si>
  <si>
    <t>桃花源</t>
  </si>
  <si>
    <t>S15B-430</t>
  </si>
  <si>
    <t>八甲山水</t>
  </si>
  <si>
    <t>S15K-35</t>
  </si>
  <si>
    <t>S7-8</t>
  </si>
  <si>
    <t>100*35</t>
  </si>
  <si>
    <t>申菱大厦</t>
  </si>
  <si>
    <t>BP037-35</t>
  </si>
  <si>
    <t>BR13-6-1.0</t>
  </si>
  <si>
    <t>50*25</t>
  </si>
  <si>
    <t>碧海祥园</t>
  </si>
  <si>
    <t>S15-49</t>
  </si>
  <si>
    <t>S10-28</t>
  </si>
  <si>
    <t>小滩村</t>
  </si>
  <si>
    <t>s15-100</t>
  </si>
  <si>
    <t>锦绣花园</t>
  </si>
  <si>
    <t>142*50</t>
  </si>
  <si>
    <t>S10A-25</t>
  </si>
  <si>
    <t>116*40</t>
  </si>
  <si>
    <t>维利亚（多层）</t>
  </si>
  <si>
    <t>zxgs200-10-80</t>
  </si>
  <si>
    <t>150*60</t>
  </si>
  <si>
    <t xml:space="preserve">维利亚（高层） </t>
  </si>
  <si>
    <t>zxgs150-10-80</t>
  </si>
  <si>
    <t>zxgs100-1.6-30</t>
  </si>
  <si>
    <t>望海花园</t>
  </si>
  <si>
    <t>S15K-55</t>
  </si>
  <si>
    <t>宫家</t>
  </si>
  <si>
    <t>V60</t>
  </si>
  <si>
    <t>150*55</t>
  </si>
  <si>
    <t>山海明圣</t>
  </si>
  <si>
    <t>大陶家</t>
  </si>
  <si>
    <t xml:space="preserve">S15-56  </t>
  </si>
  <si>
    <t>130*50</t>
  </si>
  <si>
    <t>R15K-1.6-87</t>
  </si>
  <si>
    <t>韩家庄</t>
  </si>
  <si>
    <t>R15K-1.6-30</t>
  </si>
  <si>
    <t>小陶家（山水御园）</t>
  </si>
  <si>
    <t>银滩之心</t>
  </si>
  <si>
    <t>BRM20BML-1.6-67.5-E</t>
  </si>
  <si>
    <t>145*60</t>
  </si>
  <si>
    <t>香格里湾</t>
  </si>
  <si>
    <t>S10-35</t>
  </si>
  <si>
    <t>临海宜家</t>
  </si>
  <si>
    <t>宏泰阳光花园</t>
  </si>
  <si>
    <t>S20K-60</t>
  </si>
  <si>
    <t>海翔花园</t>
  </si>
  <si>
    <t>S15B-40</t>
  </si>
  <si>
    <t>益天花园</t>
  </si>
  <si>
    <t>S15-1.0-65</t>
  </si>
  <si>
    <t>御宫花园</t>
  </si>
  <si>
    <t>S15K-50</t>
  </si>
  <si>
    <t>龙海阳光</t>
  </si>
  <si>
    <t>碧海嘉园</t>
  </si>
  <si>
    <t>T1520-MF</t>
  </si>
  <si>
    <t>60*140</t>
  </si>
  <si>
    <t>嘉兴花园</t>
  </si>
  <si>
    <t>S20K-58</t>
  </si>
  <si>
    <t>正华忆海苑</t>
  </si>
  <si>
    <t>BRB0.8/71</t>
  </si>
  <si>
    <t>168*50</t>
  </si>
  <si>
    <t>颐和别墅</t>
  </si>
  <si>
    <t>S10B-15</t>
  </si>
  <si>
    <t>福海苑</t>
  </si>
  <si>
    <t>BRM25BML-1.6-156-E</t>
  </si>
  <si>
    <t>160*75</t>
  </si>
  <si>
    <t>碧海华庭南区</t>
  </si>
  <si>
    <t>初级中学、白沙滩镇政府 （公建）</t>
  </si>
  <si>
    <t>S15B-67</t>
  </si>
  <si>
    <t>高级中学（公建）</t>
  </si>
  <si>
    <t>R15A-16-60</t>
  </si>
  <si>
    <t>武装部（公建）</t>
  </si>
  <si>
    <t>BR1001</t>
  </si>
  <si>
    <t>85*40</t>
  </si>
  <si>
    <t>消防 （公建）</t>
  </si>
  <si>
    <t>R10-1.0-20</t>
  </si>
  <si>
    <t>老年公寓（公建）</t>
  </si>
  <si>
    <t>边防派出所（公建）</t>
  </si>
  <si>
    <t>HFM5</t>
  </si>
  <si>
    <t>65*25</t>
  </si>
  <si>
    <t>党校（公建）</t>
  </si>
  <si>
    <t>QWHR-100-60</t>
  </si>
  <si>
    <t>85*35</t>
  </si>
  <si>
    <t>QWHR-65-8</t>
  </si>
  <si>
    <t>55*25</t>
  </si>
  <si>
    <t>碧海名居</t>
  </si>
  <si>
    <t>小计</t>
  </si>
  <si>
    <t>市区板换站2014年-2025年建设</t>
  </si>
  <si>
    <t>板片拆装、清洗人工费（元/m2）</t>
  </si>
  <si>
    <t>大堂观我</t>
  </si>
  <si>
    <t>ET103H-1P-73</t>
  </si>
  <si>
    <t>恒大天悦</t>
  </si>
  <si>
    <t>ET253M-1P-88</t>
  </si>
  <si>
    <t>人杰地灵</t>
  </si>
  <si>
    <t>ET153M-1P-55</t>
  </si>
  <si>
    <t>春风玖里</t>
  </si>
  <si>
    <t>ET202H-1P-133</t>
  </si>
  <si>
    <t>泛海阳光</t>
  </si>
  <si>
    <t>ET103H-1P-39</t>
  </si>
  <si>
    <t>水景绿城小区</t>
  </si>
  <si>
    <t>ET153HM-1P-95</t>
  </si>
  <si>
    <t>河滨小区</t>
  </si>
  <si>
    <t>金岭小区</t>
  </si>
  <si>
    <t>鑫岭家园</t>
  </si>
  <si>
    <t>润泽小区</t>
  </si>
  <si>
    <t>合计</t>
  </si>
  <si>
    <t>换热面积（㎡）</t>
    <phoneticPr fontId="8" type="noConversion"/>
  </si>
  <si>
    <t>板片拆装、清洗人工费（元/㎡）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</si>
</sst>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;[Red]\-0.00\ "/>
  </numFmts>
  <fonts count="9" x14ac:knownFonts="1">
    <font>
      <sz val="12"/>
      <name val="宋体"/>
      <charset val="134"/>
    </font>
    <font>
      <b/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top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178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C000"/>
      <color rgb="FFC6E0B4"/>
      <color rgb="FFDDEBF7"/>
      <color rgb="FFFFFFFF"/>
      <color rgb="FF92D050"/>
      <color rgb="FF00B050"/>
      <color rgb="FFFFFF0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CP117"/>
  <sheetViews>
    <sheetView tabSelected="1" zoomScale="85" zoomScaleNormal="85" workbookViewId="0">
      <pane xSplit="2" ySplit="2" topLeftCell="C24" activePane="bottomRight" state="frozen"/>
      <selection pane="topRight"/>
      <selection pane="bottomLeft"/>
      <selection pane="bottomRight" activeCell="M91" sqref="M91"/>
    </sheetView>
  </sheetViews>
  <sheetFormatPr defaultColWidth="8.625" defaultRowHeight="30" customHeight="1" x14ac:dyDescent="0.15"/>
  <cols>
    <col min="1" max="1" width="4.75" style="5" customWidth="1"/>
    <col min="2" max="2" width="12.25" style="5" customWidth="1"/>
    <col min="3" max="3" width="15.75" style="5" customWidth="1"/>
    <col min="4" max="4" width="9.5" style="5" customWidth="1"/>
    <col min="5" max="5" width="13.375" style="5" customWidth="1"/>
    <col min="6" max="6" width="11" style="5" customWidth="1"/>
    <col min="7" max="7" width="13.125" style="6" customWidth="1"/>
    <col min="8" max="8" width="11.875" style="5" customWidth="1"/>
    <col min="9" max="9" width="11.5" style="6" customWidth="1"/>
    <col min="10" max="10" width="12.25" style="6" customWidth="1"/>
    <col min="11" max="11" width="5.875" customWidth="1"/>
  </cols>
  <sheetData>
    <row r="1" spans="1:11" ht="35.1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s="1" customFormat="1" ht="87.95" customHeight="1" x14ac:dyDescent="0.15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182</v>
      </c>
      <c r="G2" s="9" t="s">
        <v>183</v>
      </c>
      <c r="H2" s="10" t="s">
        <v>6</v>
      </c>
      <c r="I2" s="9" t="s">
        <v>7</v>
      </c>
      <c r="J2" s="9" t="s">
        <v>8</v>
      </c>
      <c r="K2" s="10" t="s">
        <v>9</v>
      </c>
    </row>
    <row r="3" spans="1:11" s="1" customFormat="1" ht="45" customHeight="1" x14ac:dyDescent="0.15">
      <c r="A3" s="35" t="s">
        <v>10</v>
      </c>
      <c r="B3" s="36"/>
      <c r="C3" s="36"/>
      <c r="D3" s="36"/>
      <c r="E3" s="36"/>
      <c r="F3" s="36"/>
      <c r="G3" s="36"/>
      <c r="H3" s="36"/>
      <c r="I3" s="36"/>
      <c r="J3" s="36"/>
      <c r="K3" s="37"/>
    </row>
    <row r="4" spans="1:11" ht="30" customHeight="1" x14ac:dyDescent="0.15">
      <c r="A4" s="32">
        <v>1</v>
      </c>
      <c r="B4" s="33" t="s">
        <v>11</v>
      </c>
      <c r="C4" s="34" t="s">
        <v>12</v>
      </c>
      <c r="D4" s="13">
        <v>170</v>
      </c>
      <c r="E4" s="13" t="s">
        <v>13</v>
      </c>
      <c r="F4" s="13">
        <v>96</v>
      </c>
      <c r="G4" s="14"/>
      <c r="H4" s="15">
        <f>D4</f>
        <v>170</v>
      </c>
      <c r="I4" s="14"/>
      <c r="J4" s="14"/>
      <c r="K4" s="16"/>
    </row>
    <row r="5" spans="1:11" ht="30" customHeight="1" x14ac:dyDescent="0.15">
      <c r="A5" s="32"/>
      <c r="B5" s="33"/>
      <c r="C5" s="34"/>
      <c r="D5" s="13">
        <v>170</v>
      </c>
      <c r="E5" s="13" t="s">
        <v>13</v>
      </c>
      <c r="F5" s="13">
        <v>96</v>
      </c>
      <c r="G5" s="14"/>
      <c r="H5" s="15">
        <f t="shared" ref="H5:H16" si="0">D5</f>
        <v>170</v>
      </c>
      <c r="I5" s="14"/>
      <c r="J5" s="14"/>
      <c r="K5" s="16"/>
    </row>
    <row r="6" spans="1:11" ht="30" customHeight="1" x14ac:dyDescent="0.15">
      <c r="A6" s="11">
        <v>2</v>
      </c>
      <c r="B6" s="12" t="s">
        <v>14</v>
      </c>
      <c r="C6" s="13" t="s">
        <v>15</v>
      </c>
      <c r="D6" s="13">
        <v>125</v>
      </c>
      <c r="E6" s="13" t="s">
        <v>16</v>
      </c>
      <c r="F6" s="13">
        <v>78.75</v>
      </c>
      <c r="G6" s="14"/>
      <c r="H6" s="15">
        <f t="shared" si="0"/>
        <v>125</v>
      </c>
      <c r="I6" s="14"/>
      <c r="J6" s="14"/>
      <c r="K6" s="16"/>
    </row>
    <row r="7" spans="1:11" ht="30" customHeight="1" x14ac:dyDescent="0.15">
      <c r="A7" s="11">
        <v>3</v>
      </c>
      <c r="B7" s="12" t="s">
        <v>17</v>
      </c>
      <c r="C7" s="13" t="s">
        <v>18</v>
      </c>
      <c r="D7" s="13">
        <v>154</v>
      </c>
      <c r="E7" s="13" t="s">
        <v>19</v>
      </c>
      <c r="F7" s="13">
        <v>120.12</v>
      </c>
      <c r="G7" s="14"/>
      <c r="H7" s="15">
        <f t="shared" si="0"/>
        <v>154</v>
      </c>
      <c r="I7" s="14"/>
      <c r="J7" s="14"/>
      <c r="K7" s="16"/>
    </row>
    <row r="8" spans="1:11" ht="30" customHeight="1" x14ac:dyDescent="0.15">
      <c r="A8" s="11">
        <v>4</v>
      </c>
      <c r="B8" s="12" t="s">
        <v>20</v>
      </c>
      <c r="C8" s="13" t="s">
        <v>21</v>
      </c>
      <c r="D8" s="13">
        <v>196</v>
      </c>
      <c r="E8" s="13" t="s">
        <v>19</v>
      </c>
      <c r="F8" s="13">
        <v>152.88</v>
      </c>
      <c r="G8" s="14"/>
      <c r="H8" s="15">
        <f t="shared" si="0"/>
        <v>196</v>
      </c>
      <c r="I8" s="14"/>
      <c r="J8" s="14"/>
      <c r="K8" s="16"/>
    </row>
    <row r="9" spans="1:11" ht="30" customHeight="1" x14ac:dyDescent="0.15">
      <c r="A9" s="32">
        <v>5</v>
      </c>
      <c r="B9" s="33" t="s">
        <v>22</v>
      </c>
      <c r="C9" s="34" t="s">
        <v>23</v>
      </c>
      <c r="D9" s="13">
        <v>105</v>
      </c>
      <c r="E9" s="13" t="s">
        <v>24</v>
      </c>
      <c r="F9" s="13">
        <v>88.2</v>
      </c>
      <c r="G9" s="14"/>
      <c r="H9" s="15">
        <f t="shared" si="0"/>
        <v>105</v>
      </c>
      <c r="I9" s="14"/>
      <c r="J9" s="14"/>
      <c r="K9" s="16"/>
    </row>
    <row r="10" spans="1:11" ht="30" customHeight="1" x14ac:dyDescent="0.15">
      <c r="A10" s="32"/>
      <c r="B10" s="33"/>
      <c r="C10" s="34"/>
      <c r="D10" s="13">
        <v>105</v>
      </c>
      <c r="E10" s="13" t="s">
        <v>24</v>
      </c>
      <c r="F10" s="13">
        <v>88.2</v>
      </c>
      <c r="G10" s="14"/>
      <c r="H10" s="15">
        <f t="shared" si="0"/>
        <v>105</v>
      </c>
      <c r="I10" s="14"/>
      <c r="J10" s="14"/>
      <c r="K10" s="16"/>
    </row>
    <row r="11" spans="1:11" ht="30" customHeight="1" x14ac:dyDescent="0.15">
      <c r="A11" s="32">
        <v>6</v>
      </c>
      <c r="B11" s="33" t="s">
        <v>25</v>
      </c>
      <c r="C11" s="34" t="s">
        <v>26</v>
      </c>
      <c r="D11" s="13">
        <v>87</v>
      </c>
      <c r="E11" s="13" t="s">
        <v>27</v>
      </c>
      <c r="F11" s="13">
        <v>60.9</v>
      </c>
      <c r="G11" s="14"/>
      <c r="H11" s="15">
        <f t="shared" si="0"/>
        <v>87</v>
      </c>
      <c r="I11" s="14"/>
      <c r="J11" s="14"/>
      <c r="K11" s="16"/>
    </row>
    <row r="12" spans="1:11" ht="30" customHeight="1" x14ac:dyDescent="0.15">
      <c r="A12" s="32"/>
      <c r="B12" s="33"/>
      <c r="C12" s="34"/>
      <c r="D12" s="13">
        <v>87</v>
      </c>
      <c r="E12" s="13" t="s">
        <v>27</v>
      </c>
      <c r="F12" s="13">
        <v>60.9</v>
      </c>
      <c r="G12" s="14"/>
      <c r="H12" s="15">
        <f t="shared" si="0"/>
        <v>87</v>
      </c>
      <c r="I12" s="14"/>
      <c r="J12" s="14"/>
      <c r="K12" s="16"/>
    </row>
    <row r="13" spans="1:11" ht="30" customHeight="1" x14ac:dyDescent="0.15">
      <c r="A13" s="32">
        <v>7</v>
      </c>
      <c r="B13" s="33" t="s">
        <v>28</v>
      </c>
      <c r="C13" s="13" t="s">
        <v>29</v>
      </c>
      <c r="D13" s="13">
        <v>133</v>
      </c>
      <c r="E13" s="13" t="s">
        <v>30</v>
      </c>
      <c r="F13" s="13">
        <v>118.1</v>
      </c>
      <c r="G13" s="14"/>
      <c r="H13" s="15">
        <f t="shared" si="0"/>
        <v>133</v>
      </c>
      <c r="I13" s="14"/>
      <c r="J13" s="14"/>
      <c r="K13" s="16"/>
    </row>
    <row r="14" spans="1:11" ht="30" customHeight="1" x14ac:dyDescent="0.15">
      <c r="A14" s="32"/>
      <c r="B14" s="33"/>
      <c r="C14" s="34" t="s">
        <v>31</v>
      </c>
      <c r="D14" s="13">
        <v>45</v>
      </c>
      <c r="E14" s="13" t="s">
        <v>32</v>
      </c>
      <c r="F14" s="13">
        <v>18</v>
      </c>
      <c r="G14" s="14"/>
      <c r="H14" s="15">
        <f t="shared" si="0"/>
        <v>45</v>
      </c>
      <c r="I14" s="14"/>
      <c r="J14" s="14"/>
      <c r="K14" s="16"/>
    </row>
    <row r="15" spans="1:11" ht="30" customHeight="1" x14ac:dyDescent="0.15">
      <c r="A15" s="32"/>
      <c r="B15" s="33"/>
      <c r="C15" s="34"/>
      <c r="D15" s="13">
        <v>45</v>
      </c>
      <c r="E15" s="13" t="s">
        <v>32</v>
      </c>
      <c r="F15" s="13">
        <v>18</v>
      </c>
      <c r="G15" s="14"/>
      <c r="H15" s="15">
        <f t="shared" si="0"/>
        <v>45</v>
      </c>
      <c r="I15" s="14"/>
      <c r="J15" s="14"/>
      <c r="K15" s="16"/>
    </row>
    <row r="16" spans="1:11" ht="30" customHeight="1" x14ac:dyDescent="0.15">
      <c r="A16" s="32">
        <v>8</v>
      </c>
      <c r="B16" s="33" t="s">
        <v>33</v>
      </c>
      <c r="C16" s="13" t="s">
        <v>34</v>
      </c>
      <c r="D16" s="13">
        <v>101</v>
      </c>
      <c r="E16" s="13" t="s">
        <v>35</v>
      </c>
      <c r="F16" s="13">
        <v>60.6</v>
      </c>
      <c r="G16" s="14"/>
      <c r="H16" s="15">
        <f t="shared" si="0"/>
        <v>101</v>
      </c>
      <c r="I16" s="14"/>
      <c r="J16" s="14"/>
      <c r="K16" s="16"/>
    </row>
    <row r="17" spans="1:37 16312:16318" s="2" customFormat="1" ht="30" customHeight="1" x14ac:dyDescent="0.15">
      <c r="A17" s="32"/>
      <c r="B17" s="33"/>
      <c r="C17" s="13" t="s">
        <v>36</v>
      </c>
      <c r="D17" s="13">
        <v>29</v>
      </c>
      <c r="E17" s="13" t="s">
        <v>32</v>
      </c>
      <c r="F17" s="13">
        <v>11.6</v>
      </c>
      <c r="G17" s="14"/>
      <c r="H17" s="15">
        <f t="shared" ref="H17:H28" si="1">D17</f>
        <v>29</v>
      </c>
      <c r="I17" s="14"/>
      <c r="J17" s="14"/>
      <c r="K17" s="1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XCJ17"/>
      <c r="XCK17"/>
      <c r="XCL17"/>
      <c r="XCM17"/>
      <c r="XCN17"/>
      <c r="XCO17"/>
      <c r="XCP17"/>
    </row>
    <row r="18" spans="1:37 16312:16318" s="2" customFormat="1" ht="30" customHeight="1" x14ac:dyDescent="0.15">
      <c r="A18" s="11">
        <v>9</v>
      </c>
      <c r="B18" s="12" t="s">
        <v>37</v>
      </c>
      <c r="C18" s="13" t="s">
        <v>38</v>
      </c>
      <c r="D18" s="13">
        <v>93</v>
      </c>
      <c r="E18" s="13" t="s">
        <v>39</v>
      </c>
      <c r="F18" s="13">
        <v>33.479999999999997</v>
      </c>
      <c r="G18" s="14"/>
      <c r="H18" s="15">
        <f t="shared" si="1"/>
        <v>93</v>
      </c>
      <c r="I18" s="14"/>
      <c r="J18" s="14"/>
      <c r="K18" s="1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XCJ18"/>
      <c r="XCK18"/>
      <c r="XCL18"/>
      <c r="XCM18"/>
      <c r="XCN18"/>
      <c r="XCO18"/>
      <c r="XCP18"/>
    </row>
    <row r="19" spans="1:37 16312:16318" s="2" customFormat="1" ht="30" customHeight="1" x14ac:dyDescent="0.15">
      <c r="A19" s="32">
        <v>10</v>
      </c>
      <c r="B19" s="34" t="s">
        <v>40</v>
      </c>
      <c r="C19" s="13" t="s">
        <v>41</v>
      </c>
      <c r="D19" s="13">
        <v>101</v>
      </c>
      <c r="E19" s="13" t="s">
        <v>42</v>
      </c>
      <c r="F19" s="13">
        <v>121.2</v>
      </c>
      <c r="G19" s="14"/>
      <c r="H19" s="15">
        <f t="shared" si="1"/>
        <v>101</v>
      </c>
      <c r="I19" s="14"/>
      <c r="J19" s="14"/>
      <c r="K19" s="1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 16312:16318" s="2" customFormat="1" ht="30" customHeight="1" x14ac:dyDescent="0.15">
      <c r="A20" s="32"/>
      <c r="B20" s="34"/>
      <c r="C20" s="13" t="s">
        <v>43</v>
      </c>
      <c r="D20" s="13">
        <v>55</v>
      </c>
      <c r="E20" s="13" t="s">
        <v>32</v>
      </c>
      <c r="F20" s="13">
        <v>22</v>
      </c>
      <c r="G20" s="14"/>
      <c r="H20" s="15">
        <f t="shared" si="1"/>
        <v>55</v>
      </c>
      <c r="I20" s="14"/>
      <c r="J20" s="14"/>
      <c r="K20" s="1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 16312:16318" s="2" customFormat="1" ht="30" customHeight="1" x14ac:dyDescent="0.15">
      <c r="A21" s="32">
        <v>11</v>
      </c>
      <c r="B21" s="33" t="s">
        <v>44</v>
      </c>
      <c r="C21" s="34" t="s">
        <v>45</v>
      </c>
      <c r="D21" s="13">
        <v>69</v>
      </c>
      <c r="E21" s="13" t="s">
        <v>46</v>
      </c>
      <c r="F21" s="13">
        <v>46.75</v>
      </c>
      <c r="G21" s="14"/>
      <c r="H21" s="15">
        <f t="shared" si="1"/>
        <v>69</v>
      </c>
      <c r="I21" s="14"/>
      <c r="J21" s="14"/>
      <c r="K21" s="1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 16312:16318" s="2" customFormat="1" ht="30" customHeight="1" x14ac:dyDescent="0.15">
      <c r="A22" s="32"/>
      <c r="B22" s="33"/>
      <c r="C22" s="34"/>
      <c r="D22" s="13">
        <v>69</v>
      </c>
      <c r="E22" s="13" t="s">
        <v>46</v>
      </c>
      <c r="F22" s="13">
        <v>46.75</v>
      </c>
      <c r="G22" s="14"/>
      <c r="H22" s="15">
        <f t="shared" si="1"/>
        <v>69</v>
      </c>
      <c r="I22" s="14"/>
      <c r="J22" s="14"/>
      <c r="K22" s="1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 16312:16318" s="2" customFormat="1" ht="30" customHeight="1" x14ac:dyDescent="0.15">
      <c r="A23" s="32"/>
      <c r="B23" s="33"/>
      <c r="C23" s="13" t="s">
        <v>47</v>
      </c>
      <c r="D23" s="13">
        <v>79</v>
      </c>
      <c r="E23" s="13" t="s">
        <v>46</v>
      </c>
      <c r="F23" s="13">
        <v>50</v>
      </c>
      <c r="G23" s="14"/>
      <c r="H23" s="15">
        <f t="shared" si="1"/>
        <v>79</v>
      </c>
      <c r="I23" s="14"/>
      <c r="J23" s="14"/>
      <c r="K23" s="1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 16312:16318" s="3" customFormat="1" ht="30" customHeight="1" x14ac:dyDescent="0.15">
      <c r="A24" s="32"/>
      <c r="B24" s="33"/>
      <c r="C24" s="13" t="s">
        <v>48</v>
      </c>
      <c r="D24" s="13">
        <v>32</v>
      </c>
      <c r="E24" s="13" t="s">
        <v>49</v>
      </c>
      <c r="F24" s="13">
        <v>9.6</v>
      </c>
      <c r="G24" s="14"/>
      <c r="H24" s="15">
        <f t="shared" si="1"/>
        <v>32</v>
      </c>
      <c r="I24" s="14"/>
      <c r="J24" s="14"/>
      <c r="K24" s="17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spans="1:37 16312:16318" ht="30" customHeight="1" x14ac:dyDescent="0.15">
      <c r="A25" s="32">
        <v>12</v>
      </c>
      <c r="B25" s="33" t="s">
        <v>50</v>
      </c>
      <c r="C25" s="13" t="s">
        <v>51</v>
      </c>
      <c r="D25" s="13">
        <v>110</v>
      </c>
      <c r="E25" s="13" t="s">
        <v>35</v>
      </c>
      <c r="F25" s="13">
        <v>68.75</v>
      </c>
      <c r="G25" s="14"/>
      <c r="H25" s="15">
        <f t="shared" si="1"/>
        <v>110</v>
      </c>
      <c r="I25" s="14"/>
      <c r="J25" s="14"/>
      <c r="K25" s="16"/>
    </row>
    <row r="26" spans="1:37 16312:16318" s="4" customFormat="1" ht="30" customHeight="1" x14ac:dyDescent="0.15">
      <c r="A26" s="32"/>
      <c r="B26" s="33"/>
      <c r="C26" s="13" t="s">
        <v>52</v>
      </c>
      <c r="D26" s="13">
        <v>75</v>
      </c>
      <c r="E26" s="13" t="s">
        <v>46</v>
      </c>
      <c r="F26" s="13">
        <v>46.87</v>
      </c>
      <c r="G26" s="14"/>
      <c r="H26" s="15">
        <f t="shared" si="1"/>
        <v>75</v>
      </c>
      <c r="I26" s="14"/>
      <c r="J26" s="14"/>
      <c r="K26" s="1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 16312:16318" s="4" customFormat="1" ht="30" customHeight="1" x14ac:dyDescent="0.15">
      <c r="A27" s="32">
        <v>13</v>
      </c>
      <c r="B27" s="33" t="s">
        <v>53</v>
      </c>
      <c r="C27" s="13" t="s">
        <v>54</v>
      </c>
      <c r="D27" s="13">
        <v>90</v>
      </c>
      <c r="E27" s="13" t="s">
        <v>55</v>
      </c>
      <c r="F27" s="13">
        <v>94.5</v>
      </c>
      <c r="G27" s="14"/>
      <c r="H27" s="15">
        <f t="shared" si="1"/>
        <v>90</v>
      </c>
      <c r="I27" s="14"/>
      <c r="J27" s="14"/>
      <c r="K27" s="16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</row>
    <row r="28" spans="1:37 16312:16318" s="4" customFormat="1" ht="30" customHeight="1" x14ac:dyDescent="0.15">
      <c r="A28" s="32"/>
      <c r="B28" s="33"/>
      <c r="C28" s="13" t="s">
        <v>56</v>
      </c>
      <c r="D28" s="13">
        <v>37</v>
      </c>
      <c r="E28" s="13" t="s">
        <v>57</v>
      </c>
      <c r="F28" s="13">
        <v>20.350000000000001</v>
      </c>
      <c r="G28" s="14"/>
      <c r="H28" s="15">
        <f t="shared" si="1"/>
        <v>37</v>
      </c>
      <c r="I28" s="14"/>
      <c r="J28" s="14"/>
      <c r="K28" s="1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7 16312:16318" s="2" customFormat="1" ht="30" customHeight="1" x14ac:dyDescent="0.15">
      <c r="A29" s="11">
        <v>14</v>
      </c>
      <c r="B29" s="12" t="s">
        <v>58</v>
      </c>
      <c r="C29" s="13" t="s">
        <v>59</v>
      </c>
      <c r="D29" s="13">
        <v>44</v>
      </c>
      <c r="E29" s="13" t="s">
        <v>60</v>
      </c>
      <c r="F29" s="13">
        <v>21.12</v>
      </c>
      <c r="G29" s="14"/>
      <c r="H29" s="15">
        <f t="shared" ref="H29:H37" si="2">D29</f>
        <v>44</v>
      </c>
      <c r="I29" s="14"/>
      <c r="J29" s="14"/>
      <c r="K29" s="16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XCJ29"/>
      <c r="XCK29"/>
      <c r="XCL29"/>
      <c r="XCM29"/>
      <c r="XCN29"/>
      <c r="XCO29"/>
      <c r="XCP29"/>
    </row>
    <row r="30" spans="1:37 16312:16318" s="2" customFormat="1" ht="30" customHeight="1" x14ac:dyDescent="0.15">
      <c r="A30" s="11">
        <v>15</v>
      </c>
      <c r="B30" s="12" t="s">
        <v>61</v>
      </c>
      <c r="C30" s="13" t="s">
        <v>62</v>
      </c>
      <c r="D30" s="13">
        <v>72</v>
      </c>
      <c r="E30" s="13" t="s">
        <v>63</v>
      </c>
      <c r="F30" s="13">
        <v>54</v>
      </c>
      <c r="G30" s="14"/>
      <c r="H30" s="15">
        <f t="shared" si="2"/>
        <v>72</v>
      </c>
      <c r="I30" s="14"/>
      <c r="J30" s="14"/>
      <c r="K30" s="16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XCJ30"/>
      <c r="XCK30"/>
      <c r="XCL30"/>
      <c r="XCM30"/>
      <c r="XCN30"/>
      <c r="XCO30"/>
      <c r="XCP30"/>
    </row>
    <row r="31" spans="1:37 16312:16318" s="4" customFormat="1" ht="30" customHeight="1" x14ac:dyDescent="0.15">
      <c r="A31" s="32">
        <v>16</v>
      </c>
      <c r="B31" s="33" t="s">
        <v>64</v>
      </c>
      <c r="C31" s="13" t="s">
        <v>65</v>
      </c>
      <c r="D31" s="13">
        <v>150</v>
      </c>
      <c r="E31" s="13" t="s">
        <v>35</v>
      </c>
      <c r="F31" s="13">
        <v>90</v>
      </c>
      <c r="G31" s="14"/>
      <c r="H31" s="15">
        <f t="shared" si="2"/>
        <v>150</v>
      </c>
      <c r="I31" s="14"/>
      <c r="J31" s="14"/>
      <c r="K31" s="16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 16312:16318" s="4" customFormat="1" ht="30" customHeight="1" x14ac:dyDescent="0.15">
      <c r="A32" s="32"/>
      <c r="B32" s="33"/>
      <c r="C32" s="13" t="s">
        <v>66</v>
      </c>
      <c r="D32" s="13">
        <v>150</v>
      </c>
      <c r="E32" s="13" t="s">
        <v>35</v>
      </c>
      <c r="F32" s="13">
        <v>90</v>
      </c>
      <c r="G32" s="14"/>
      <c r="H32" s="15">
        <f t="shared" si="2"/>
        <v>150</v>
      </c>
      <c r="I32" s="14"/>
      <c r="J32" s="14"/>
      <c r="K32" s="16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s="4" customFormat="1" ht="30" customHeight="1" x14ac:dyDescent="0.15">
      <c r="A33" s="32"/>
      <c r="B33" s="33"/>
      <c r="C33" s="13" t="s">
        <v>67</v>
      </c>
      <c r="D33" s="13">
        <v>150</v>
      </c>
      <c r="E33" s="13" t="s">
        <v>35</v>
      </c>
      <c r="F33" s="13">
        <v>90</v>
      </c>
      <c r="G33" s="14"/>
      <c r="H33" s="15">
        <f t="shared" si="2"/>
        <v>150</v>
      </c>
      <c r="I33" s="14"/>
      <c r="J33" s="14"/>
      <c r="K33" s="16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37" s="4" customFormat="1" ht="30" customHeight="1" x14ac:dyDescent="0.15">
      <c r="A34" s="32"/>
      <c r="B34" s="33"/>
      <c r="C34" s="13" t="s">
        <v>65</v>
      </c>
      <c r="D34" s="13">
        <v>150</v>
      </c>
      <c r="E34" s="13" t="s">
        <v>35</v>
      </c>
      <c r="F34" s="13">
        <v>90</v>
      </c>
      <c r="G34" s="14"/>
      <c r="H34" s="15">
        <f t="shared" si="2"/>
        <v>150</v>
      </c>
      <c r="I34" s="14"/>
      <c r="J34" s="14"/>
      <c r="K34" s="16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2" customFormat="1" ht="30" customHeight="1" x14ac:dyDescent="0.15">
      <c r="A35" s="32">
        <v>17</v>
      </c>
      <c r="B35" s="33" t="s">
        <v>68</v>
      </c>
      <c r="C35" s="13" t="s">
        <v>69</v>
      </c>
      <c r="D35" s="13">
        <v>172</v>
      </c>
      <c r="E35" s="13" t="s">
        <v>70</v>
      </c>
      <c r="F35" s="13">
        <v>133.30000000000001</v>
      </c>
      <c r="G35" s="14"/>
      <c r="H35" s="15">
        <f t="shared" si="2"/>
        <v>172</v>
      </c>
      <c r="I35" s="14"/>
      <c r="J35" s="14"/>
      <c r="K35" s="16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2" customFormat="1" ht="30" customHeight="1" x14ac:dyDescent="0.15">
      <c r="A36" s="32"/>
      <c r="B36" s="33"/>
      <c r="C36" s="13" t="s">
        <v>69</v>
      </c>
      <c r="D36" s="13">
        <v>172</v>
      </c>
      <c r="E36" s="13" t="s">
        <v>70</v>
      </c>
      <c r="F36" s="13">
        <v>133.30000000000001</v>
      </c>
      <c r="G36" s="14"/>
      <c r="H36" s="15">
        <f t="shared" si="2"/>
        <v>172</v>
      </c>
      <c r="I36" s="14"/>
      <c r="J36" s="14"/>
      <c r="K36" s="1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2" customFormat="1" ht="30" customHeight="1" x14ac:dyDescent="0.15">
      <c r="A37" s="32">
        <v>18</v>
      </c>
      <c r="B37" s="33" t="s">
        <v>71</v>
      </c>
      <c r="C37" s="13" t="s">
        <v>72</v>
      </c>
      <c r="D37" s="13">
        <v>83</v>
      </c>
      <c r="E37" s="13" t="s">
        <v>32</v>
      </c>
      <c r="F37" s="13">
        <v>33.200000000000003</v>
      </c>
      <c r="G37" s="14"/>
      <c r="H37" s="15">
        <f t="shared" si="2"/>
        <v>83</v>
      </c>
      <c r="I37" s="14"/>
      <c r="J37" s="14"/>
      <c r="K37" s="16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2" customFormat="1" ht="30" customHeight="1" x14ac:dyDescent="0.15">
      <c r="A38" s="32"/>
      <c r="B38" s="33"/>
      <c r="C38" s="13" t="s">
        <v>73</v>
      </c>
      <c r="D38" s="13">
        <v>83</v>
      </c>
      <c r="E38" s="13" t="s">
        <v>32</v>
      </c>
      <c r="F38" s="13">
        <v>33.200000000000003</v>
      </c>
      <c r="G38" s="14"/>
      <c r="H38" s="15">
        <f t="shared" ref="H38:H47" si="3">D38</f>
        <v>83</v>
      </c>
      <c r="I38" s="14"/>
      <c r="J38" s="14"/>
      <c r="K38" s="1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 s="4" customFormat="1" ht="30" customHeight="1" x14ac:dyDescent="0.15">
      <c r="A39" s="32">
        <v>19</v>
      </c>
      <c r="B39" s="33" t="s">
        <v>74</v>
      </c>
      <c r="C39" s="34" t="s">
        <v>75</v>
      </c>
      <c r="D39" s="13">
        <v>56</v>
      </c>
      <c r="E39" s="13" t="s">
        <v>46</v>
      </c>
      <c r="F39" s="13">
        <v>35</v>
      </c>
      <c r="G39" s="14"/>
      <c r="H39" s="15">
        <f t="shared" si="3"/>
        <v>56</v>
      </c>
      <c r="I39" s="14"/>
      <c r="J39" s="14"/>
      <c r="K39" s="16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</row>
    <row r="40" spans="1:37" ht="30" customHeight="1" x14ac:dyDescent="0.15">
      <c r="A40" s="32"/>
      <c r="B40" s="33"/>
      <c r="C40" s="34"/>
      <c r="D40" s="13">
        <v>56</v>
      </c>
      <c r="E40" s="13" t="s">
        <v>46</v>
      </c>
      <c r="F40" s="13">
        <v>35</v>
      </c>
      <c r="G40" s="14"/>
      <c r="H40" s="15">
        <f t="shared" si="3"/>
        <v>56</v>
      </c>
      <c r="I40" s="14"/>
      <c r="J40" s="14"/>
      <c r="K40" s="16"/>
    </row>
    <row r="41" spans="1:37" ht="30" customHeight="1" x14ac:dyDescent="0.15">
      <c r="A41" s="11">
        <v>20</v>
      </c>
      <c r="B41" s="13" t="s">
        <v>76</v>
      </c>
      <c r="C41" s="13" t="s">
        <v>77</v>
      </c>
      <c r="D41" s="13">
        <v>49</v>
      </c>
      <c r="E41" s="13" t="s">
        <v>63</v>
      </c>
      <c r="F41" s="13">
        <v>29.4</v>
      </c>
      <c r="G41" s="14"/>
      <c r="H41" s="15">
        <f t="shared" si="3"/>
        <v>49</v>
      </c>
      <c r="I41" s="14"/>
      <c r="J41" s="14"/>
      <c r="K41" s="16"/>
    </row>
    <row r="42" spans="1:37" s="4" customFormat="1" ht="30" customHeight="1" x14ac:dyDescent="0.15">
      <c r="A42" s="32">
        <v>21</v>
      </c>
      <c r="B42" s="33" t="s">
        <v>78</v>
      </c>
      <c r="C42" s="13" t="s">
        <v>79</v>
      </c>
      <c r="D42" s="13">
        <v>102</v>
      </c>
      <c r="E42" s="13" t="s">
        <v>46</v>
      </c>
      <c r="F42" s="13">
        <v>63.75</v>
      </c>
      <c r="G42" s="14"/>
      <c r="H42" s="15">
        <f t="shared" si="3"/>
        <v>102</v>
      </c>
      <c r="I42" s="14"/>
      <c r="J42" s="14"/>
      <c r="K42" s="1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</row>
    <row r="43" spans="1:37" s="4" customFormat="1" ht="30" customHeight="1" x14ac:dyDescent="0.15">
      <c r="A43" s="32"/>
      <c r="B43" s="33"/>
      <c r="C43" s="13" t="s">
        <v>80</v>
      </c>
      <c r="D43" s="13">
        <v>27</v>
      </c>
      <c r="E43" s="13" t="s">
        <v>81</v>
      </c>
      <c r="F43" s="13">
        <v>9.4499999999999993</v>
      </c>
      <c r="G43" s="14"/>
      <c r="H43" s="15">
        <f t="shared" si="3"/>
        <v>27</v>
      </c>
      <c r="I43" s="14"/>
      <c r="J43" s="14"/>
      <c r="K43" s="16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</row>
    <row r="44" spans="1:37" ht="30" customHeight="1" x14ac:dyDescent="0.15">
      <c r="A44" s="32">
        <v>22</v>
      </c>
      <c r="B44" s="33" t="s">
        <v>82</v>
      </c>
      <c r="C44" s="13" t="s">
        <v>83</v>
      </c>
      <c r="D44" s="11">
        <v>95</v>
      </c>
      <c r="E44" s="13" t="s">
        <v>60</v>
      </c>
      <c r="F44" s="13">
        <v>45.6</v>
      </c>
      <c r="G44" s="14"/>
      <c r="H44" s="15">
        <f t="shared" si="3"/>
        <v>95</v>
      </c>
      <c r="I44" s="14"/>
      <c r="J44" s="14"/>
      <c r="K44" s="16"/>
    </row>
    <row r="45" spans="1:37" ht="30" customHeight="1" x14ac:dyDescent="0.15">
      <c r="A45" s="32"/>
      <c r="B45" s="33"/>
      <c r="C45" s="13" t="s">
        <v>84</v>
      </c>
      <c r="D45" s="13">
        <v>51</v>
      </c>
      <c r="E45" s="13" t="s">
        <v>85</v>
      </c>
      <c r="F45" s="13">
        <v>6.37</v>
      </c>
      <c r="G45" s="14"/>
      <c r="H45" s="15">
        <f t="shared" si="3"/>
        <v>51</v>
      </c>
      <c r="I45" s="14"/>
      <c r="J45" s="14"/>
      <c r="K45" s="16"/>
    </row>
    <row r="46" spans="1:37" ht="30" customHeight="1" x14ac:dyDescent="0.15">
      <c r="A46" s="32">
        <v>23</v>
      </c>
      <c r="B46" s="33" t="s">
        <v>86</v>
      </c>
      <c r="C46" s="13" t="s">
        <v>87</v>
      </c>
      <c r="D46" s="13">
        <v>81</v>
      </c>
      <c r="E46" s="13" t="s">
        <v>46</v>
      </c>
      <c r="F46" s="13">
        <v>50</v>
      </c>
      <c r="G46" s="14"/>
      <c r="H46" s="15">
        <f t="shared" si="3"/>
        <v>81</v>
      </c>
      <c r="I46" s="14"/>
      <c r="J46" s="14"/>
      <c r="K46" s="16"/>
    </row>
    <row r="47" spans="1:37" ht="30" customHeight="1" x14ac:dyDescent="0.15">
      <c r="A47" s="32"/>
      <c r="B47" s="33"/>
      <c r="C47" s="13" t="s">
        <v>88</v>
      </c>
      <c r="D47" s="13">
        <v>62</v>
      </c>
      <c r="E47" s="13" t="s">
        <v>60</v>
      </c>
      <c r="F47" s="13">
        <v>29.76</v>
      </c>
      <c r="G47" s="14"/>
      <c r="H47" s="15">
        <f t="shared" si="3"/>
        <v>62</v>
      </c>
      <c r="I47" s="14"/>
      <c r="J47" s="14"/>
      <c r="K47" s="16"/>
    </row>
    <row r="48" spans="1:37" ht="30" customHeight="1" x14ac:dyDescent="0.15">
      <c r="A48" s="11">
        <v>24</v>
      </c>
      <c r="B48" s="12" t="s">
        <v>89</v>
      </c>
      <c r="C48" s="13" t="s">
        <v>90</v>
      </c>
      <c r="D48" s="13">
        <v>172</v>
      </c>
      <c r="E48" s="13" t="s">
        <v>63</v>
      </c>
      <c r="F48" s="13">
        <v>129</v>
      </c>
      <c r="G48" s="14"/>
      <c r="H48" s="15">
        <f t="shared" ref="H48:H58" si="4">D48</f>
        <v>172</v>
      </c>
      <c r="I48" s="14"/>
      <c r="J48" s="14"/>
      <c r="K48" s="16"/>
    </row>
    <row r="49" spans="1:37 16312:16318" s="2" customFormat="1" ht="30" customHeight="1" x14ac:dyDescent="0.15">
      <c r="A49" s="32">
        <v>25</v>
      </c>
      <c r="B49" s="33" t="s">
        <v>91</v>
      </c>
      <c r="C49" s="13" t="s">
        <v>26</v>
      </c>
      <c r="D49" s="13">
        <v>87</v>
      </c>
      <c r="E49" s="13" t="s">
        <v>92</v>
      </c>
      <c r="F49" s="13">
        <v>61.7</v>
      </c>
      <c r="G49" s="14"/>
      <c r="H49" s="15">
        <f t="shared" si="4"/>
        <v>87</v>
      </c>
      <c r="I49" s="14"/>
      <c r="J49" s="14"/>
      <c r="K49" s="16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XCJ49"/>
      <c r="XCK49"/>
      <c r="XCL49"/>
      <c r="XCM49"/>
      <c r="XCN49"/>
      <c r="XCO49"/>
      <c r="XCP49"/>
    </row>
    <row r="50" spans="1:37 16312:16318" s="2" customFormat="1" ht="30" customHeight="1" x14ac:dyDescent="0.15">
      <c r="A50" s="32"/>
      <c r="B50" s="33"/>
      <c r="C50" s="13" t="s">
        <v>93</v>
      </c>
      <c r="D50" s="13">
        <v>47</v>
      </c>
      <c r="E50" s="13" t="s">
        <v>94</v>
      </c>
      <c r="F50" s="13">
        <v>21.8</v>
      </c>
      <c r="G50" s="14"/>
      <c r="H50" s="15">
        <f t="shared" si="4"/>
        <v>47</v>
      </c>
      <c r="I50" s="14"/>
      <c r="J50" s="14"/>
      <c r="K50" s="16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XCJ50"/>
      <c r="XCK50"/>
      <c r="XCL50"/>
      <c r="XCM50"/>
      <c r="XCN50"/>
      <c r="XCO50"/>
      <c r="XCP50"/>
    </row>
    <row r="51" spans="1:37 16312:16318" s="2" customFormat="1" ht="30" customHeight="1" x14ac:dyDescent="0.15">
      <c r="A51" s="32">
        <v>26</v>
      </c>
      <c r="B51" s="33" t="s">
        <v>95</v>
      </c>
      <c r="C51" s="34" t="s">
        <v>96</v>
      </c>
      <c r="D51" s="13">
        <v>172</v>
      </c>
      <c r="E51" s="13" t="s">
        <v>97</v>
      </c>
      <c r="F51" s="13">
        <v>154.80000000000001</v>
      </c>
      <c r="G51" s="14"/>
      <c r="H51" s="15">
        <f t="shared" si="4"/>
        <v>172</v>
      </c>
      <c r="I51" s="14"/>
      <c r="J51" s="14"/>
      <c r="K51" s="16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1:37 16312:16318" s="2" customFormat="1" ht="30" customHeight="1" x14ac:dyDescent="0.15">
      <c r="A52" s="32"/>
      <c r="B52" s="33"/>
      <c r="C52" s="34"/>
      <c r="D52" s="13">
        <v>172</v>
      </c>
      <c r="E52" s="13" t="s">
        <v>97</v>
      </c>
      <c r="F52" s="13">
        <v>154.80000000000001</v>
      </c>
      <c r="G52" s="14"/>
      <c r="H52" s="15">
        <f t="shared" si="4"/>
        <v>172</v>
      </c>
      <c r="I52" s="14"/>
      <c r="J52" s="14"/>
      <c r="K52" s="16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1:37 16312:16318" s="2" customFormat="1" ht="30" customHeight="1" x14ac:dyDescent="0.15">
      <c r="A53" s="32">
        <v>27</v>
      </c>
      <c r="B53" s="33" t="s">
        <v>98</v>
      </c>
      <c r="C53" s="13" t="s">
        <v>99</v>
      </c>
      <c r="D53" s="13">
        <v>138</v>
      </c>
      <c r="E53" s="13" t="s">
        <v>35</v>
      </c>
      <c r="F53" s="13">
        <v>82.8</v>
      </c>
      <c r="G53" s="14"/>
      <c r="H53" s="15">
        <f t="shared" si="4"/>
        <v>138</v>
      </c>
      <c r="I53" s="14"/>
      <c r="J53" s="14"/>
      <c r="K53" s="16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1:37 16312:16318" s="2" customFormat="1" ht="30" customHeight="1" x14ac:dyDescent="0.15">
      <c r="A54" s="32"/>
      <c r="B54" s="33"/>
      <c r="C54" s="13" t="s">
        <v>100</v>
      </c>
      <c r="D54" s="13">
        <v>73</v>
      </c>
      <c r="E54" s="13" t="s">
        <v>60</v>
      </c>
      <c r="F54" s="13">
        <v>35.04</v>
      </c>
      <c r="G54" s="14"/>
      <c r="H54" s="15">
        <f t="shared" si="4"/>
        <v>73</v>
      </c>
      <c r="I54" s="14"/>
      <c r="J54" s="14"/>
      <c r="K54" s="16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</row>
    <row r="55" spans="1:37 16312:16318" s="4" customFormat="1" ht="30" customHeight="1" x14ac:dyDescent="0.15">
      <c r="A55" s="32">
        <v>28</v>
      </c>
      <c r="B55" s="33" t="s">
        <v>101</v>
      </c>
      <c r="C55" s="34" t="s">
        <v>102</v>
      </c>
      <c r="D55" s="13">
        <v>75</v>
      </c>
      <c r="E55" s="13" t="s">
        <v>35</v>
      </c>
      <c r="F55" s="13">
        <v>45</v>
      </c>
      <c r="G55" s="14"/>
      <c r="H55" s="15">
        <f t="shared" si="4"/>
        <v>75</v>
      </c>
      <c r="I55" s="14"/>
      <c r="J55" s="14"/>
      <c r="K55" s="16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</row>
    <row r="56" spans="1:37 16312:16318" s="4" customFormat="1" ht="30" customHeight="1" x14ac:dyDescent="0.15">
      <c r="A56" s="32"/>
      <c r="B56" s="33"/>
      <c r="C56" s="34"/>
      <c r="D56" s="13">
        <v>75</v>
      </c>
      <c r="E56" s="13" t="s">
        <v>35</v>
      </c>
      <c r="F56" s="13">
        <v>45</v>
      </c>
      <c r="G56" s="14"/>
      <c r="H56" s="15">
        <f t="shared" si="4"/>
        <v>75</v>
      </c>
      <c r="I56" s="14"/>
      <c r="J56" s="14"/>
      <c r="K56" s="1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  <row r="57" spans="1:37 16312:16318" s="4" customFormat="1" ht="30" customHeight="1" x14ac:dyDescent="0.15">
      <c r="A57" s="11">
        <v>29</v>
      </c>
      <c r="B57" s="12" t="s">
        <v>103</v>
      </c>
      <c r="C57" s="13" t="s">
        <v>104</v>
      </c>
      <c r="D57" s="13">
        <v>181</v>
      </c>
      <c r="E57" s="13" t="s">
        <v>105</v>
      </c>
      <c r="F57" s="13">
        <v>154.30000000000001</v>
      </c>
      <c r="G57" s="14"/>
      <c r="H57" s="15">
        <f t="shared" si="4"/>
        <v>181</v>
      </c>
      <c r="I57" s="14"/>
      <c r="J57" s="14"/>
      <c r="K57" s="16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1:37 16312:16318" s="4" customFormat="1" ht="30" customHeight="1" x14ac:dyDescent="0.15">
      <c r="A58" s="11">
        <v>30</v>
      </c>
      <c r="B58" s="12" t="s">
        <v>106</v>
      </c>
      <c r="C58" s="13" t="s">
        <v>12</v>
      </c>
      <c r="D58" s="13">
        <v>122</v>
      </c>
      <c r="E58" s="13" t="s">
        <v>35</v>
      </c>
      <c r="F58" s="13">
        <v>73.2</v>
      </c>
      <c r="G58" s="14"/>
      <c r="H58" s="15">
        <f t="shared" si="4"/>
        <v>122</v>
      </c>
      <c r="I58" s="14"/>
      <c r="J58" s="14"/>
      <c r="K58" s="16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</row>
    <row r="59" spans="1:37 16312:16318" s="4" customFormat="1" ht="30" customHeight="1" x14ac:dyDescent="0.15">
      <c r="A59" s="32">
        <v>31</v>
      </c>
      <c r="B59" s="33" t="s">
        <v>107</v>
      </c>
      <c r="C59" s="13" t="s">
        <v>108</v>
      </c>
      <c r="D59" s="13">
        <v>143</v>
      </c>
      <c r="E59" s="13" t="s">
        <v>109</v>
      </c>
      <c r="F59" s="13">
        <v>93.6</v>
      </c>
      <c r="G59" s="14"/>
      <c r="H59" s="15">
        <f t="shared" ref="H59:H73" si="5">D59</f>
        <v>143</v>
      </c>
      <c r="I59" s="14"/>
      <c r="J59" s="14"/>
      <c r="K59" s="16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1:37 16312:16318" s="4" customFormat="1" ht="30" customHeight="1" x14ac:dyDescent="0.15">
      <c r="A60" s="32"/>
      <c r="B60" s="33"/>
      <c r="C60" s="13" t="s">
        <v>51</v>
      </c>
      <c r="D60" s="13">
        <v>143</v>
      </c>
      <c r="E60" s="13" t="s">
        <v>109</v>
      </c>
      <c r="F60" s="13">
        <v>93.6</v>
      </c>
      <c r="G60" s="14"/>
      <c r="H60" s="15">
        <f t="shared" si="5"/>
        <v>143</v>
      </c>
      <c r="I60" s="14"/>
      <c r="J60" s="14"/>
      <c r="K60" s="16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</row>
    <row r="61" spans="1:37 16312:16318" s="4" customFormat="1" ht="30" customHeight="1" x14ac:dyDescent="0.15">
      <c r="A61" s="32"/>
      <c r="B61" s="33"/>
      <c r="C61" s="13" t="s">
        <v>110</v>
      </c>
      <c r="D61" s="13">
        <v>143</v>
      </c>
      <c r="E61" s="13" t="s">
        <v>35</v>
      </c>
      <c r="F61" s="13">
        <v>86.4</v>
      </c>
      <c r="G61" s="14"/>
      <c r="H61" s="15">
        <f t="shared" si="5"/>
        <v>143</v>
      </c>
      <c r="I61" s="14"/>
      <c r="J61" s="14"/>
      <c r="K61" s="16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1:37 16312:16318" s="4" customFormat="1" ht="30" customHeight="1" x14ac:dyDescent="0.15">
      <c r="A62" s="11">
        <v>32</v>
      </c>
      <c r="B62" s="12" t="s">
        <v>111</v>
      </c>
      <c r="C62" s="13" t="s">
        <v>112</v>
      </c>
      <c r="D62" s="13">
        <v>101</v>
      </c>
      <c r="E62" s="13" t="s">
        <v>35</v>
      </c>
      <c r="F62" s="13">
        <v>60.6</v>
      </c>
      <c r="G62" s="14"/>
      <c r="H62" s="15">
        <f t="shared" si="5"/>
        <v>101</v>
      </c>
      <c r="I62" s="14"/>
      <c r="J62" s="14"/>
      <c r="K62" s="16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</row>
    <row r="63" spans="1:37 16312:16318" s="4" customFormat="1" ht="30" customHeight="1" x14ac:dyDescent="0.15">
      <c r="A63" s="11">
        <v>33</v>
      </c>
      <c r="B63" s="12" t="s">
        <v>113</v>
      </c>
      <c r="C63" s="13" t="s">
        <v>12</v>
      </c>
      <c r="D63" s="13">
        <v>127</v>
      </c>
      <c r="E63" s="13" t="s">
        <v>35</v>
      </c>
      <c r="F63" s="13">
        <v>76.2</v>
      </c>
      <c r="G63" s="14"/>
      <c r="H63" s="15">
        <f t="shared" si="5"/>
        <v>127</v>
      </c>
      <c r="I63" s="14"/>
      <c r="J63" s="14"/>
      <c r="K63" s="16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 spans="1:37 16312:16318" s="4" customFormat="1" ht="30" customHeight="1" x14ac:dyDescent="0.15">
      <c r="A64" s="11">
        <v>34</v>
      </c>
      <c r="B64" s="12" t="s">
        <v>114</v>
      </c>
      <c r="C64" s="13" t="s">
        <v>115</v>
      </c>
      <c r="D64" s="13">
        <v>75</v>
      </c>
      <c r="E64" s="13" t="s">
        <v>116</v>
      </c>
      <c r="F64" s="13">
        <v>65.25</v>
      </c>
      <c r="G64" s="14"/>
      <c r="H64" s="15">
        <f t="shared" si="5"/>
        <v>75</v>
      </c>
      <c r="I64" s="14"/>
      <c r="J64" s="14"/>
      <c r="K64" s="16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1:37" s="4" customFormat="1" ht="30" customHeight="1" x14ac:dyDescent="0.15">
      <c r="A65" s="32">
        <v>35</v>
      </c>
      <c r="B65" s="33" t="s">
        <v>117</v>
      </c>
      <c r="C65" s="34" t="s">
        <v>118</v>
      </c>
      <c r="D65" s="13">
        <v>67</v>
      </c>
      <c r="E65" s="13" t="s">
        <v>60</v>
      </c>
      <c r="F65" s="13">
        <v>32.159999999999997</v>
      </c>
      <c r="G65" s="14"/>
      <c r="H65" s="15">
        <f t="shared" si="5"/>
        <v>67</v>
      </c>
      <c r="I65" s="14"/>
      <c r="J65" s="14"/>
      <c r="K65" s="16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1:37" s="4" customFormat="1" ht="30" customHeight="1" x14ac:dyDescent="0.15">
      <c r="A66" s="32"/>
      <c r="B66" s="33"/>
      <c r="C66" s="34"/>
      <c r="D66" s="13">
        <v>67</v>
      </c>
      <c r="E66" s="13" t="s">
        <v>60</v>
      </c>
      <c r="F66" s="13">
        <v>32.159999999999997</v>
      </c>
      <c r="G66" s="14"/>
      <c r="H66" s="15">
        <f t="shared" si="5"/>
        <v>67</v>
      </c>
      <c r="I66" s="14"/>
      <c r="J66" s="14"/>
      <c r="K66" s="1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</row>
    <row r="67" spans="1:37" s="4" customFormat="1" ht="30" customHeight="1" x14ac:dyDescent="0.15">
      <c r="A67" s="32"/>
      <c r="B67" s="33"/>
      <c r="C67" s="34"/>
      <c r="D67" s="13">
        <v>67</v>
      </c>
      <c r="E67" s="13" t="s">
        <v>60</v>
      </c>
      <c r="F67" s="13">
        <v>32.159999999999997</v>
      </c>
      <c r="G67" s="14"/>
      <c r="H67" s="15">
        <f t="shared" si="5"/>
        <v>67</v>
      </c>
      <c r="I67" s="14"/>
      <c r="J67" s="14"/>
      <c r="K67" s="16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1:37" s="4" customFormat="1" ht="30" customHeight="1" x14ac:dyDescent="0.15">
      <c r="A68" s="11">
        <v>36</v>
      </c>
      <c r="B68" s="12" t="s">
        <v>119</v>
      </c>
      <c r="C68" s="13" t="s">
        <v>29</v>
      </c>
      <c r="D68" s="13">
        <v>104</v>
      </c>
      <c r="E68" s="13" t="s">
        <v>55</v>
      </c>
      <c r="F68" s="13">
        <v>109.2</v>
      </c>
      <c r="G68" s="14"/>
      <c r="H68" s="15">
        <f t="shared" si="5"/>
        <v>104</v>
      </c>
      <c r="I68" s="14"/>
      <c r="J68" s="14"/>
      <c r="K68" s="16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1:37" s="4" customFormat="1" ht="30" customHeight="1" x14ac:dyDescent="0.15">
      <c r="A69" s="32">
        <v>37</v>
      </c>
      <c r="B69" s="33" t="s">
        <v>120</v>
      </c>
      <c r="C69" s="34" t="s">
        <v>121</v>
      </c>
      <c r="D69" s="13">
        <v>86</v>
      </c>
      <c r="E69" s="13" t="s">
        <v>24</v>
      </c>
      <c r="F69" s="13">
        <v>72.239999999999995</v>
      </c>
      <c r="G69" s="14"/>
      <c r="H69" s="15">
        <f t="shared" si="5"/>
        <v>86</v>
      </c>
      <c r="I69" s="14"/>
      <c r="J69" s="14"/>
      <c r="K69" s="16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</row>
    <row r="70" spans="1:37" s="4" customFormat="1" ht="30" customHeight="1" x14ac:dyDescent="0.15">
      <c r="A70" s="32"/>
      <c r="B70" s="33"/>
      <c r="C70" s="34"/>
      <c r="D70" s="13">
        <v>86</v>
      </c>
      <c r="E70" s="13" t="s">
        <v>24</v>
      </c>
      <c r="F70" s="13">
        <v>72.239999999999995</v>
      </c>
      <c r="G70" s="14"/>
      <c r="H70" s="15">
        <f t="shared" si="5"/>
        <v>86</v>
      </c>
      <c r="I70" s="14"/>
      <c r="J70" s="14"/>
      <c r="K70" s="16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</row>
    <row r="71" spans="1:37" s="4" customFormat="1" ht="30" customHeight="1" x14ac:dyDescent="0.15">
      <c r="A71" s="11">
        <v>38</v>
      </c>
      <c r="B71" s="12" t="s">
        <v>122</v>
      </c>
      <c r="C71" s="13" t="s">
        <v>123</v>
      </c>
      <c r="D71" s="13">
        <v>67</v>
      </c>
      <c r="E71" s="13" t="s">
        <v>57</v>
      </c>
      <c r="F71" s="13">
        <v>36.799999999999997</v>
      </c>
      <c r="G71" s="14"/>
      <c r="H71" s="15">
        <f t="shared" si="5"/>
        <v>67</v>
      </c>
      <c r="I71" s="14"/>
      <c r="J71" s="14"/>
      <c r="K71" s="16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</row>
    <row r="72" spans="1:37" s="4" customFormat="1" ht="30" customHeight="1" x14ac:dyDescent="0.15">
      <c r="A72" s="11">
        <v>39</v>
      </c>
      <c r="B72" s="12" t="s">
        <v>124</v>
      </c>
      <c r="C72" s="13" t="s">
        <v>125</v>
      </c>
      <c r="D72" s="13">
        <v>108</v>
      </c>
      <c r="E72" s="13" t="s">
        <v>57</v>
      </c>
      <c r="F72" s="13">
        <v>59.4</v>
      </c>
      <c r="G72" s="14"/>
      <c r="H72" s="15">
        <f t="shared" si="5"/>
        <v>108</v>
      </c>
      <c r="I72" s="14"/>
      <c r="J72" s="14"/>
      <c r="K72" s="16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</row>
    <row r="73" spans="1:37" s="2" customFormat="1" ht="30" customHeight="1" x14ac:dyDescent="0.15">
      <c r="A73" s="11">
        <v>40</v>
      </c>
      <c r="B73" s="12" t="s">
        <v>126</v>
      </c>
      <c r="C73" s="13" t="s">
        <v>127</v>
      </c>
      <c r="D73" s="13">
        <v>67</v>
      </c>
      <c r="E73" s="13" t="s">
        <v>35</v>
      </c>
      <c r="F73" s="13">
        <v>40.200000000000003</v>
      </c>
      <c r="G73" s="14"/>
      <c r="H73" s="15">
        <f t="shared" si="5"/>
        <v>67</v>
      </c>
      <c r="I73" s="14"/>
      <c r="J73" s="14"/>
      <c r="K73" s="16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1:37" s="4" customFormat="1" ht="30" customHeight="1" x14ac:dyDescent="0.15">
      <c r="A74" s="11">
        <v>41</v>
      </c>
      <c r="B74" s="12" t="s">
        <v>128</v>
      </c>
      <c r="C74" s="13" t="s">
        <v>34</v>
      </c>
      <c r="D74" s="13">
        <v>101</v>
      </c>
      <c r="E74" s="13" t="s">
        <v>35</v>
      </c>
      <c r="F74" s="13">
        <v>60</v>
      </c>
      <c r="G74" s="14"/>
      <c r="H74" s="15">
        <f t="shared" ref="H74:H83" si="6">D74</f>
        <v>101</v>
      </c>
      <c r="I74" s="14"/>
      <c r="J74" s="14"/>
      <c r="K74" s="16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1:37" ht="30" customHeight="1" x14ac:dyDescent="0.15">
      <c r="A75" s="11">
        <v>42</v>
      </c>
      <c r="B75" s="12" t="s">
        <v>129</v>
      </c>
      <c r="C75" s="13" t="s">
        <v>130</v>
      </c>
      <c r="D75" s="13">
        <v>71</v>
      </c>
      <c r="E75" s="13" t="s">
        <v>131</v>
      </c>
      <c r="F75" s="13">
        <v>59.64</v>
      </c>
      <c r="G75" s="14"/>
      <c r="H75" s="15">
        <f t="shared" si="6"/>
        <v>71</v>
      </c>
      <c r="I75" s="14"/>
      <c r="J75" s="14"/>
      <c r="K75" s="16"/>
    </row>
    <row r="76" spans="1:37" ht="30" customHeight="1" x14ac:dyDescent="0.15">
      <c r="A76" s="32">
        <v>43</v>
      </c>
      <c r="B76" s="33" t="s">
        <v>132</v>
      </c>
      <c r="C76" s="34" t="s">
        <v>133</v>
      </c>
      <c r="D76" s="13">
        <v>83</v>
      </c>
      <c r="E76" s="13" t="s">
        <v>24</v>
      </c>
      <c r="F76" s="13">
        <v>69.72</v>
      </c>
      <c r="G76" s="14"/>
      <c r="H76" s="15">
        <f t="shared" si="6"/>
        <v>83</v>
      </c>
      <c r="I76" s="14"/>
      <c r="J76" s="14"/>
      <c r="K76" s="16"/>
    </row>
    <row r="77" spans="1:37" s="2" customFormat="1" ht="30" customHeight="1" x14ac:dyDescent="0.15">
      <c r="A77" s="32"/>
      <c r="B77" s="33"/>
      <c r="C77" s="34"/>
      <c r="D77" s="13">
        <v>83</v>
      </c>
      <c r="E77" s="13" t="s">
        <v>24</v>
      </c>
      <c r="F77" s="13">
        <v>69.72</v>
      </c>
      <c r="G77" s="14"/>
      <c r="H77" s="15">
        <f t="shared" si="6"/>
        <v>83</v>
      </c>
      <c r="I77" s="14"/>
      <c r="J77" s="14"/>
      <c r="K77" s="16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</row>
    <row r="78" spans="1:37" s="2" customFormat="1" ht="30" customHeight="1" x14ac:dyDescent="0.15">
      <c r="A78" s="32">
        <v>44</v>
      </c>
      <c r="B78" s="33" t="s">
        <v>134</v>
      </c>
      <c r="C78" s="34" t="s">
        <v>135</v>
      </c>
      <c r="D78" s="13">
        <v>90</v>
      </c>
      <c r="E78" s="13" t="s">
        <v>136</v>
      </c>
      <c r="F78" s="13">
        <v>75.599999999999994</v>
      </c>
      <c r="G78" s="14"/>
      <c r="H78" s="15">
        <f t="shared" si="6"/>
        <v>90</v>
      </c>
      <c r="I78" s="14"/>
      <c r="J78" s="14"/>
      <c r="K78" s="16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</row>
    <row r="79" spans="1:37" s="2" customFormat="1" ht="30" customHeight="1" x14ac:dyDescent="0.15">
      <c r="A79" s="32"/>
      <c r="B79" s="33"/>
      <c r="C79" s="34"/>
      <c r="D79" s="13">
        <v>90</v>
      </c>
      <c r="E79" s="13" t="s">
        <v>136</v>
      </c>
      <c r="F79" s="13">
        <v>75.599999999999994</v>
      </c>
      <c r="G79" s="14"/>
      <c r="H79" s="15">
        <f t="shared" si="6"/>
        <v>90</v>
      </c>
      <c r="I79" s="14"/>
      <c r="J79" s="14"/>
      <c r="K79" s="16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1:37" s="2" customFormat="1" ht="30" customHeight="1" x14ac:dyDescent="0.15">
      <c r="A80" s="11">
        <v>45</v>
      </c>
      <c r="B80" s="12" t="s">
        <v>137</v>
      </c>
      <c r="C80" s="13" t="s">
        <v>138</v>
      </c>
      <c r="D80" s="13">
        <v>39</v>
      </c>
      <c r="E80" s="13" t="s">
        <v>32</v>
      </c>
      <c r="F80" s="13">
        <v>15.6</v>
      </c>
      <c r="G80" s="14"/>
      <c r="H80" s="15">
        <f t="shared" si="6"/>
        <v>39</v>
      </c>
      <c r="I80" s="14"/>
      <c r="J80" s="14"/>
      <c r="K80" s="16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1:37" s="4" customFormat="1" ht="30" customHeight="1" x14ac:dyDescent="0.15">
      <c r="A81" s="32">
        <v>46</v>
      </c>
      <c r="B81" s="33" t="s">
        <v>139</v>
      </c>
      <c r="C81" s="34" t="s">
        <v>140</v>
      </c>
      <c r="D81" s="13">
        <v>128</v>
      </c>
      <c r="E81" s="13" t="s">
        <v>141</v>
      </c>
      <c r="F81" s="13">
        <v>153.6</v>
      </c>
      <c r="G81" s="14"/>
      <c r="H81" s="15">
        <f t="shared" si="6"/>
        <v>128</v>
      </c>
      <c r="I81" s="14"/>
      <c r="J81" s="14"/>
      <c r="K81" s="16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</row>
    <row r="82" spans="1:37" s="4" customFormat="1" ht="30" customHeight="1" x14ac:dyDescent="0.15">
      <c r="A82" s="32"/>
      <c r="B82" s="33"/>
      <c r="C82" s="34"/>
      <c r="D82" s="13">
        <v>128</v>
      </c>
      <c r="E82" s="13" t="s">
        <v>141</v>
      </c>
      <c r="F82" s="13">
        <v>153.6</v>
      </c>
      <c r="G82" s="14"/>
      <c r="H82" s="15">
        <f t="shared" si="6"/>
        <v>128</v>
      </c>
      <c r="I82" s="14"/>
      <c r="J82" s="14"/>
      <c r="K82" s="16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1:37" s="4" customFormat="1" ht="30" customHeight="1" x14ac:dyDescent="0.15">
      <c r="A83" s="11">
        <v>47</v>
      </c>
      <c r="B83" s="12" t="s">
        <v>142</v>
      </c>
      <c r="C83" s="13" t="s">
        <v>65</v>
      </c>
      <c r="D83" s="13">
        <v>76</v>
      </c>
      <c r="E83" s="13" t="s">
        <v>35</v>
      </c>
      <c r="F83" s="13">
        <v>45.6</v>
      </c>
      <c r="G83" s="14"/>
      <c r="H83" s="15">
        <f t="shared" si="6"/>
        <v>76</v>
      </c>
      <c r="I83" s="14"/>
      <c r="J83" s="14"/>
      <c r="K83" s="16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1:37" ht="30" customHeight="1" x14ac:dyDescent="0.15">
      <c r="A84" s="11">
        <v>48</v>
      </c>
      <c r="B84" s="12" t="s">
        <v>143</v>
      </c>
      <c r="C84" s="13" t="s">
        <v>144</v>
      </c>
      <c r="D84" s="13">
        <v>111</v>
      </c>
      <c r="E84" s="13" t="s">
        <v>57</v>
      </c>
      <c r="F84" s="13">
        <v>61</v>
      </c>
      <c r="G84" s="14"/>
      <c r="H84" s="15">
        <f t="shared" ref="H84:H93" si="7">D84</f>
        <v>111</v>
      </c>
      <c r="I84" s="14"/>
      <c r="J84" s="14"/>
      <c r="K84" s="16"/>
    </row>
    <row r="85" spans="1:37" s="2" customFormat="1" ht="30" customHeight="1" x14ac:dyDescent="0.15">
      <c r="A85" s="11">
        <v>49</v>
      </c>
      <c r="B85" s="12" t="s">
        <v>145</v>
      </c>
      <c r="C85" s="13" t="s">
        <v>146</v>
      </c>
      <c r="D85" s="13">
        <v>182</v>
      </c>
      <c r="E85" s="13" t="s">
        <v>63</v>
      </c>
      <c r="F85" s="13">
        <v>136.5</v>
      </c>
      <c r="G85" s="14"/>
      <c r="H85" s="15">
        <f t="shared" si="7"/>
        <v>182</v>
      </c>
      <c r="I85" s="14"/>
      <c r="J85" s="14"/>
      <c r="K85" s="16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</row>
    <row r="86" spans="1:37" ht="30" customHeight="1" x14ac:dyDescent="0.15">
      <c r="A86" s="11">
        <v>50</v>
      </c>
      <c r="B86" s="12" t="s">
        <v>147</v>
      </c>
      <c r="C86" s="13" t="s">
        <v>148</v>
      </c>
      <c r="D86" s="13">
        <v>80</v>
      </c>
      <c r="E86" s="13" t="s">
        <v>149</v>
      </c>
      <c r="F86" s="13">
        <v>27.2</v>
      </c>
      <c r="G86" s="14"/>
      <c r="H86" s="15">
        <f t="shared" si="7"/>
        <v>80</v>
      </c>
      <c r="I86" s="14"/>
      <c r="J86" s="14"/>
      <c r="K86" s="16"/>
    </row>
    <row r="87" spans="1:37" ht="30" customHeight="1" x14ac:dyDescent="0.15">
      <c r="A87" s="11">
        <v>51</v>
      </c>
      <c r="B87" s="12" t="s">
        <v>150</v>
      </c>
      <c r="C87" s="13" t="s">
        <v>151</v>
      </c>
      <c r="D87" s="13">
        <v>40</v>
      </c>
      <c r="E87" s="13" t="s">
        <v>60</v>
      </c>
      <c r="F87" s="13">
        <v>19.2</v>
      </c>
      <c r="G87" s="14"/>
      <c r="H87" s="15">
        <f t="shared" si="7"/>
        <v>40</v>
      </c>
      <c r="I87" s="14"/>
      <c r="J87" s="14"/>
      <c r="K87" s="16"/>
    </row>
    <row r="88" spans="1:37" s="4" customFormat="1" ht="30" customHeight="1" x14ac:dyDescent="0.15">
      <c r="A88" s="11">
        <v>52</v>
      </c>
      <c r="B88" s="12" t="s">
        <v>152</v>
      </c>
      <c r="C88" s="13"/>
      <c r="D88" s="13">
        <v>130</v>
      </c>
      <c r="E88" s="13" t="s">
        <v>35</v>
      </c>
      <c r="F88" s="13">
        <v>78</v>
      </c>
      <c r="G88" s="14"/>
      <c r="H88" s="15">
        <f t="shared" si="7"/>
        <v>130</v>
      </c>
      <c r="I88" s="14"/>
      <c r="J88" s="14"/>
      <c r="K88" s="16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1:37" ht="44.1" customHeight="1" x14ac:dyDescent="0.15">
      <c r="A89" s="11">
        <v>53</v>
      </c>
      <c r="B89" s="12" t="s">
        <v>153</v>
      </c>
      <c r="C89" s="13" t="s">
        <v>154</v>
      </c>
      <c r="D89" s="13">
        <v>24</v>
      </c>
      <c r="E89" s="13" t="s">
        <v>155</v>
      </c>
      <c r="F89" s="13">
        <v>3.9</v>
      </c>
      <c r="G89" s="14"/>
      <c r="H89" s="15">
        <f t="shared" si="7"/>
        <v>24</v>
      </c>
      <c r="I89" s="14"/>
      <c r="J89" s="14"/>
      <c r="K89" s="16"/>
    </row>
    <row r="90" spans="1:37" ht="30" customHeight="1" x14ac:dyDescent="0.15">
      <c r="A90" s="32">
        <v>54</v>
      </c>
      <c r="B90" s="33" t="s">
        <v>156</v>
      </c>
      <c r="C90" s="13" t="s">
        <v>157</v>
      </c>
      <c r="D90" s="13">
        <v>151</v>
      </c>
      <c r="E90" s="13" t="s">
        <v>158</v>
      </c>
      <c r="F90" s="13">
        <v>44.9</v>
      </c>
      <c r="G90" s="14"/>
      <c r="H90" s="15">
        <f t="shared" si="7"/>
        <v>151</v>
      </c>
      <c r="I90" s="14"/>
      <c r="J90" s="14"/>
      <c r="K90" s="16"/>
    </row>
    <row r="91" spans="1:37" ht="30" customHeight="1" x14ac:dyDescent="0.15">
      <c r="A91" s="32"/>
      <c r="B91" s="33"/>
      <c r="C91" s="13" t="s">
        <v>159</v>
      </c>
      <c r="D91" s="13">
        <v>52</v>
      </c>
      <c r="E91" s="13" t="s">
        <v>160</v>
      </c>
      <c r="F91" s="13">
        <v>7.15</v>
      </c>
      <c r="G91" s="14"/>
      <c r="H91" s="15">
        <f t="shared" si="7"/>
        <v>52</v>
      </c>
      <c r="I91" s="14"/>
      <c r="J91" s="14"/>
      <c r="K91" s="16"/>
    </row>
    <row r="92" spans="1:37" ht="30" customHeight="1" x14ac:dyDescent="0.15">
      <c r="A92" s="32">
        <v>55</v>
      </c>
      <c r="B92" s="34" t="s">
        <v>161</v>
      </c>
      <c r="C92" s="34" t="s">
        <v>102</v>
      </c>
      <c r="D92" s="13">
        <v>75</v>
      </c>
      <c r="E92" s="13" t="s">
        <v>109</v>
      </c>
      <c r="F92" s="13">
        <v>48.75</v>
      </c>
      <c r="G92" s="14"/>
      <c r="H92" s="15">
        <f t="shared" si="7"/>
        <v>75</v>
      </c>
      <c r="I92" s="14"/>
      <c r="J92" s="14"/>
      <c r="K92" s="16"/>
    </row>
    <row r="93" spans="1:37" ht="30" customHeight="1" x14ac:dyDescent="0.15">
      <c r="A93" s="32"/>
      <c r="B93" s="34"/>
      <c r="C93" s="34"/>
      <c r="D93" s="11">
        <v>75</v>
      </c>
      <c r="E93" s="11" t="s">
        <v>109</v>
      </c>
      <c r="F93" s="11">
        <v>48.75</v>
      </c>
      <c r="G93" s="14"/>
      <c r="H93" s="15">
        <f t="shared" si="7"/>
        <v>75</v>
      </c>
      <c r="I93" s="14"/>
      <c r="J93" s="14"/>
      <c r="K93" s="16"/>
    </row>
    <row r="94" spans="1:37" ht="54.95" customHeight="1" x14ac:dyDescent="0.15">
      <c r="A94" s="7"/>
      <c r="B94" s="19" t="s">
        <v>162</v>
      </c>
      <c r="C94" s="19"/>
      <c r="D94" s="7"/>
      <c r="E94" s="7"/>
      <c r="F94" s="7"/>
      <c r="G94" s="20"/>
      <c r="H94" s="21"/>
      <c r="I94" s="20"/>
      <c r="J94" s="22"/>
      <c r="K94" s="23"/>
    </row>
    <row r="95" spans="1:37" ht="89.1" customHeight="1" x14ac:dyDescent="0.15">
      <c r="A95" s="11"/>
      <c r="B95" s="38" t="s">
        <v>163</v>
      </c>
      <c r="C95" s="38"/>
      <c r="D95" s="38"/>
      <c r="E95" s="38"/>
      <c r="F95" s="38"/>
      <c r="G95" s="24" t="s">
        <v>164</v>
      </c>
      <c r="H95" s="25"/>
      <c r="I95" s="24"/>
      <c r="J95" s="24" t="s">
        <v>8</v>
      </c>
      <c r="K95" s="16"/>
    </row>
    <row r="96" spans="1:37" ht="30" customHeight="1" x14ac:dyDescent="0.15">
      <c r="A96" s="32">
        <v>1</v>
      </c>
      <c r="B96" s="34" t="s">
        <v>165</v>
      </c>
      <c r="C96" s="34" t="s">
        <v>166</v>
      </c>
      <c r="D96" s="11"/>
      <c r="E96" s="11"/>
      <c r="F96" s="11">
        <v>56.063000000000002</v>
      </c>
      <c r="G96" s="26"/>
      <c r="H96" s="27"/>
      <c r="I96" s="26"/>
      <c r="J96" s="26"/>
      <c r="K96" s="16"/>
    </row>
    <row r="97" spans="1:11" ht="30" customHeight="1" x14ac:dyDescent="0.15">
      <c r="A97" s="32"/>
      <c r="B97" s="34"/>
      <c r="C97" s="34"/>
      <c r="D97" s="11"/>
      <c r="E97" s="11"/>
      <c r="F97" s="11">
        <v>56.063000000000002</v>
      </c>
      <c r="G97" s="26"/>
      <c r="H97" s="27"/>
      <c r="I97" s="26"/>
      <c r="J97" s="26"/>
      <c r="K97" s="16"/>
    </row>
    <row r="98" spans="1:11" ht="30" customHeight="1" x14ac:dyDescent="0.15">
      <c r="A98" s="32">
        <v>2</v>
      </c>
      <c r="B98" s="34" t="s">
        <v>167</v>
      </c>
      <c r="C98" s="34" t="s">
        <v>168</v>
      </c>
      <c r="D98" s="11"/>
      <c r="E98" s="11"/>
      <c r="F98" s="11">
        <v>111.258</v>
      </c>
      <c r="G98" s="26"/>
      <c r="H98" s="27"/>
      <c r="I98" s="26"/>
      <c r="J98" s="26"/>
      <c r="K98" s="16"/>
    </row>
    <row r="99" spans="1:11" ht="30" customHeight="1" x14ac:dyDescent="0.15">
      <c r="A99" s="32"/>
      <c r="B99" s="34"/>
      <c r="C99" s="34"/>
      <c r="D99" s="11"/>
      <c r="E99" s="11"/>
      <c r="F99" s="11">
        <v>111.258</v>
      </c>
      <c r="G99" s="26"/>
      <c r="H99" s="27"/>
      <c r="I99" s="26"/>
      <c r="J99" s="26"/>
      <c r="K99" s="16"/>
    </row>
    <row r="100" spans="1:11" ht="30" customHeight="1" x14ac:dyDescent="0.15">
      <c r="A100" s="32">
        <v>3</v>
      </c>
      <c r="B100" s="34" t="s">
        <v>169</v>
      </c>
      <c r="C100" s="34" t="s">
        <v>170</v>
      </c>
      <c r="D100" s="11"/>
      <c r="E100" s="11"/>
      <c r="F100" s="11">
        <v>41.58</v>
      </c>
      <c r="G100" s="26"/>
      <c r="H100" s="27"/>
      <c r="I100" s="26"/>
      <c r="J100" s="26"/>
      <c r="K100" s="16"/>
    </row>
    <row r="101" spans="1:11" ht="30" customHeight="1" x14ac:dyDescent="0.15">
      <c r="A101" s="32"/>
      <c r="B101" s="34"/>
      <c r="C101" s="34"/>
      <c r="D101" s="11"/>
      <c r="E101" s="11"/>
      <c r="F101" s="11">
        <v>41.58</v>
      </c>
      <c r="G101" s="26"/>
      <c r="H101" s="27"/>
      <c r="I101" s="26"/>
      <c r="J101" s="26"/>
      <c r="K101" s="16"/>
    </row>
    <row r="102" spans="1:11" ht="30" customHeight="1" x14ac:dyDescent="0.15">
      <c r="A102" s="32">
        <v>4</v>
      </c>
      <c r="B102" s="34" t="s">
        <v>171</v>
      </c>
      <c r="C102" s="34" t="s">
        <v>172</v>
      </c>
      <c r="D102" s="11"/>
      <c r="E102" s="11"/>
      <c r="F102" s="11">
        <v>112.60599999999999</v>
      </c>
      <c r="G102" s="26"/>
      <c r="H102" s="27"/>
      <c r="I102" s="26"/>
      <c r="J102" s="26"/>
      <c r="K102" s="16"/>
    </row>
    <row r="103" spans="1:11" ht="30" customHeight="1" x14ac:dyDescent="0.15">
      <c r="A103" s="32"/>
      <c r="B103" s="34"/>
      <c r="C103" s="34"/>
      <c r="D103" s="11"/>
      <c r="E103" s="11"/>
      <c r="F103" s="11">
        <v>112.60599999999999</v>
      </c>
      <c r="G103" s="26"/>
      <c r="H103" s="27"/>
      <c r="I103" s="26"/>
      <c r="J103" s="26"/>
      <c r="K103" s="16"/>
    </row>
    <row r="104" spans="1:11" ht="30" customHeight="1" x14ac:dyDescent="0.15">
      <c r="A104" s="32">
        <v>5</v>
      </c>
      <c r="B104" s="34" t="s">
        <v>173</v>
      </c>
      <c r="C104" s="34" t="s">
        <v>174</v>
      </c>
      <c r="D104" s="11"/>
      <c r="E104" s="11"/>
      <c r="F104" s="11">
        <v>18.096</v>
      </c>
      <c r="G104" s="26"/>
      <c r="H104" s="27"/>
      <c r="I104" s="26"/>
      <c r="J104" s="26"/>
      <c r="K104" s="16"/>
    </row>
    <row r="105" spans="1:11" ht="30" customHeight="1" x14ac:dyDescent="0.15">
      <c r="A105" s="32"/>
      <c r="B105" s="34"/>
      <c r="C105" s="34"/>
      <c r="D105" s="11"/>
      <c r="E105" s="11"/>
      <c r="F105" s="11">
        <v>18.096</v>
      </c>
      <c r="G105" s="26"/>
      <c r="H105" s="27"/>
      <c r="I105" s="26"/>
      <c r="J105" s="26"/>
      <c r="K105" s="16"/>
    </row>
    <row r="106" spans="1:11" ht="30" customHeight="1" x14ac:dyDescent="0.15">
      <c r="A106" s="32">
        <v>6</v>
      </c>
      <c r="B106" s="34" t="s">
        <v>175</v>
      </c>
      <c r="C106" s="34" t="s">
        <v>176</v>
      </c>
      <c r="D106" s="11"/>
      <c r="E106" s="11"/>
      <c r="F106" s="11">
        <v>68.97</v>
      </c>
      <c r="G106" s="26"/>
      <c r="H106" s="27"/>
      <c r="I106" s="26"/>
      <c r="J106" s="26"/>
      <c r="K106" s="16"/>
    </row>
    <row r="107" spans="1:11" ht="30" customHeight="1" x14ac:dyDescent="0.15">
      <c r="A107" s="32"/>
      <c r="B107" s="34"/>
      <c r="C107" s="34"/>
      <c r="D107" s="11"/>
      <c r="E107" s="11"/>
      <c r="F107" s="11">
        <v>68.97</v>
      </c>
      <c r="G107" s="26"/>
      <c r="H107" s="27"/>
      <c r="I107" s="26"/>
      <c r="J107" s="26"/>
      <c r="K107" s="16"/>
    </row>
    <row r="108" spans="1:11" ht="30" customHeight="1" x14ac:dyDescent="0.15">
      <c r="A108" s="32">
        <v>7</v>
      </c>
      <c r="B108" s="34" t="s">
        <v>177</v>
      </c>
      <c r="C108" s="34"/>
      <c r="D108" s="11"/>
      <c r="E108" s="11"/>
      <c r="F108" s="11">
        <v>260</v>
      </c>
      <c r="G108" s="26"/>
      <c r="H108" s="27"/>
      <c r="I108" s="26"/>
      <c r="J108" s="26"/>
      <c r="K108" s="16"/>
    </row>
    <row r="109" spans="1:11" ht="30" customHeight="1" x14ac:dyDescent="0.15">
      <c r="A109" s="32"/>
      <c r="B109" s="34"/>
      <c r="C109" s="34"/>
      <c r="D109" s="11"/>
      <c r="E109" s="11"/>
      <c r="F109" s="11">
        <v>260</v>
      </c>
      <c r="G109" s="26"/>
      <c r="H109" s="27"/>
      <c r="I109" s="26"/>
      <c r="J109" s="26"/>
      <c r="K109" s="16"/>
    </row>
    <row r="110" spans="1:11" ht="30" customHeight="1" x14ac:dyDescent="0.15">
      <c r="A110" s="32">
        <v>8</v>
      </c>
      <c r="B110" s="34" t="s">
        <v>178</v>
      </c>
      <c r="C110" s="34"/>
      <c r="D110" s="11"/>
      <c r="E110" s="11"/>
      <c r="F110" s="11">
        <v>260</v>
      </c>
      <c r="G110" s="26"/>
      <c r="H110" s="27"/>
      <c r="I110" s="26"/>
      <c r="J110" s="26"/>
      <c r="K110" s="16"/>
    </row>
    <row r="111" spans="1:11" ht="30" customHeight="1" x14ac:dyDescent="0.15">
      <c r="A111" s="32"/>
      <c r="B111" s="34"/>
      <c r="C111" s="34"/>
      <c r="D111" s="11"/>
      <c r="E111" s="11"/>
      <c r="F111" s="11">
        <v>260</v>
      </c>
      <c r="G111" s="26"/>
      <c r="H111" s="27"/>
      <c r="I111" s="26"/>
      <c r="J111" s="26"/>
      <c r="K111" s="16"/>
    </row>
    <row r="112" spans="1:11" ht="30" customHeight="1" x14ac:dyDescent="0.15">
      <c r="A112" s="32">
        <v>9</v>
      </c>
      <c r="B112" s="34" t="s">
        <v>179</v>
      </c>
      <c r="C112" s="34"/>
      <c r="D112" s="11"/>
      <c r="E112" s="11"/>
      <c r="F112" s="11">
        <v>260</v>
      </c>
      <c r="G112" s="26"/>
      <c r="H112" s="27"/>
      <c r="I112" s="26"/>
      <c r="J112" s="26"/>
      <c r="K112" s="16"/>
    </row>
    <row r="113" spans="1:11" ht="30" customHeight="1" x14ac:dyDescent="0.15">
      <c r="A113" s="32"/>
      <c r="B113" s="34"/>
      <c r="C113" s="34"/>
      <c r="D113" s="11"/>
      <c r="E113" s="11"/>
      <c r="F113" s="11">
        <v>260</v>
      </c>
      <c r="G113" s="26"/>
      <c r="H113" s="27"/>
      <c r="I113" s="26"/>
      <c r="J113" s="26"/>
      <c r="K113" s="16"/>
    </row>
    <row r="114" spans="1:11" ht="30" customHeight="1" x14ac:dyDescent="0.15">
      <c r="A114" s="32">
        <v>10</v>
      </c>
      <c r="B114" s="34" t="s">
        <v>180</v>
      </c>
      <c r="C114" s="34"/>
      <c r="D114" s="11"/>
      <c r="E114" s="11"/>
      <c r="F114" s="11">
        <v>260</v>
      </c>
      <c r="G114" s="26"/>
      <c r="H114" s="27"/>
      <c r="I114" s="26"/>
      <c r="J114" s="26"/>
      <c r="K114" s="16"/>
    </row>
    <row r="115" spans="1:11" ht="30" customHeight="1" x14ac:dyDescent="0.15">
      <c r="A115" s="32"/>
      <c r="B115" s="34"/>
      <c r="C115" s="34"/>
      <c r="D115" s="11"/>
      <c r="E115" s="11"/>
      <c r="F115" s="11">
        <v>260</v>
      </c>
      <c r="G115" s="26"/>
      <c r="H115" s="27"/>
      <c r="I115" s="26"/>
      <c r="J115" s="26"/>
      <c r="K115" s="16"/>
    </row>
    <row r="116" spans="1:11" ht="30" customHeight="1" x14ac:dyDescent="0.15">
      <c r="A116" s="28"/>
      <c r="B116" s="28" t="s">
        <v>162</v>
      </c>
      <c r="C116" s="28"/>
      <c r="D116" s="28"/>
      <c r="E116" s="28"/>
      <c r="F116" s="28"/>
      <c r="G116" s="29"/>
      <c r="H116" s="28"/>
      <c r="I116" s="29"/>
      <c r="J116" s="26"/>
      <c r="K116" s="30"/>
    </row>
    <row r="117" spans="1:11" ht="30" customHeight="1" x14ac:dyDescent="0.15">
      <c r="A117" s="28"/>
      <c r="B117" s="28" t="s">
        <v>181</v>
      </c>
      <c r="C117" s="28"/>
      <c r="D117" s="28"/>
      <c r="E117" s="28"/>
      <c r="F117" s="28"/>
      <c r="G117" s="29"/>
      <c r="H117" s="28"/>
      <c r="I117" s="29"/>
      <c r="J117" s="29"/>
      <c r="K117" s="30"/>
    </row>
  </sheetData>
  <mergeCells count="103">
    <mergeCell ref="C108:C109"/>
    <mergeCell ref="C110:C111"/>
    <mergeCell ref="C112:C113"/>
    <mergeCell ref="C114:C115"/>
    <mergeCell ref="B108:B109"/>
    <mergeCell ref="B110:B111"/>
    <mergeCell ref="B112:B113"/>
    <mergeCell ref="B114:B115"/>
    <mergeCell ref="C4:C5"/>
    <mergeCell ref="C9:C10"/>
    <mergeCell ref="C11:C12"/>
    <mergeCell ref="C14:C15"/>
    <mergeCell ref="C21:C22"/>
    <mergeCell ref="C39:C40"/>
    <mergeCell ref="C51:C52"/>
    <mergeCell ref="C55:C56"/>
    <mergeCell ref="C65:C67"/>
    <mergeCell ref="C69:C70"/>
    <mergeCell ref="C76:C77"/>
    <mergeCell ref="C78:C79"/>
    <mergeCell ref="C81:C82"/>
    <mergeCell ref="C92:C93"/>
    <mergeCell ref="C96:C97"/>
    <mergeCell ref="C98:C99"/>
    <mergeCell ref="C100:C101"/>
    <mergeCell ref="C102:C103"/>
    <mergeCell ref="C104:C105"/>
    <mergeCell ref="C106:C107"/>
    <mergeCell ref="B81:B82"/>
    <mergeCell ref="B90:B91"/>
    <mergeCell ref="B92:B93"/>
    <mergeCell ref="B96:B97"/>
    <mergeCell ref="B98:B99"/>
    <mergeCell ref="B100:B101"/>
    <mergeCell ref="B102:B103"/>
    <mergeCell ref="B104:B105"/>
    <mergeCell ref="B106:B107"/>
    <mergeCell ref="B49:B50"/>
    <mergeCell ref="B51:B52"/>
    <mergeCell ref="B53:B54"/>
    <mergeCell ref="B55:B56"/>
    <mergeCell ref="B59:B61"/>
    <mergeCell ref="B65:B67"/>
    <mergeCell ref="B69:B70"/>
    <mergeCell ref="B76:B77"/>
    <mergeCell ref="B78:B7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B4:B5"/>
    <mergeCell ref="B9:B10"/>
    <mergeCell ref="B11:B12"/>
    <mergeCell ref="B13:B15"/>
    <mergeCell ref="B16:B17"/>
    <mergeCell ref="B19:B20"/>
    <mergeCell ref="B21:B24"/>
    <mergeCell ref="B25:B26"/>
    <mergeCell ref="B27:B28"/>
    <mergeCell ref="B31:B34"/>
    <mergeCell ref="B35:B36"/>
    <mergeCell ref="B37:B38"/>
    <mergeCell ref="B39:B40"/>
    <mergeCell ref="B42:B43"/>
    <mergeCell ref="B44:B45"/>
    <mergeCell ref="B46:B47"/>
    <mergeCell ref="A65:A67"/>
    <mergeCell ref="A69:A70"/>
    <mergeCell ref="A76:A77"/>
    <mergeCell ref="A78:A79"/>
    <mergeCell ref="A81:A82"/>
    <mergeCell ref="A90:A91"/>
    <mergeCell ref="A92:A93"/>
    <mergeCell ref="A96:A97"/>
    <mergeCell ref="A98:A99"/>
    <mergeCell ref="A1:K1"/>
    <mergeCell ref="A3:K3"/>
    <mergeCell ref="B95:F95"/>
    <mergeCell ref="A4:A5"/>
    <mergeCell ref="A9:A10"/>
    <mergeCell ref="A11:A12"/>
    <mergeCell ref="A13:A15"/>
    <mergeCell ref="A16:A17"/>
    <mergeCell ref="A19:A20"/>
    <mergeCell ref="A21:A24"/>
    <mergeCell ref="A25:A26"/>
    <mergeCell ref="A27:A28"/>
    <mergeCell ref="A31:A34"/>
    <mergeCell ref="A35:A36"/>
    <mergeCell ref="A37:A38"/>
    <mergeCell ref="A39:A40"/>
    <mergeCell ref="A42:A43"/>
    <mergeCell ref="A44:A45"/>
    <mergeCell ref="A46:A47"/>
    <mergeCell ref="A49:A50"/>
    <mergeCell ref="A51:A52"/>
    <mergeCell ref="A53:A54"/>
    <mergeCell ref="A55:A56"/>
    <mergeCell ref="A59:A61"/>
  </mergeCells>
  <phoneticPr fontId="8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换热站维修费用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仇文豪</cp:lastModifiedBy>
  <cp:revision>1</cp:revision>
  <cp:lastPrinted>2025-02-13T14:29:00Z</cp:lastPrinted>
  <dcterms:created xsi:type="dcterms:W3CDTF">2016-06-11T14:05:00Z</dcterms:created>
  <dcterms:modified xsi:type="dcterms:W3CDTF">2026-08-20T07:11:37Z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F87DDE7A228F4714A131378FC971E1AD_13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